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updateLinks="always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I:\01_工事関係\04_その他\令和7年度\希の杜第２期分譲地宅地造成その２工事\"/>
    </mc:Choice>
  </mc:AlternateContent>
  <bookViews>
    <workbookView xWindow="4005" yWindow="3285" windowWidth="21600" windowHeight="11295" tabRatio="844" firstSheet="1" activeTab="2"/>
  </bookViews>
  <sheets>
    <sheet name="敷地造成工_数量集計表" sheetId="64" state="hidden" r:id="rId1"/>
    <sheet name="舗装工_中表紙" sheetId="36" r:id="rId2"/>
    <sheet name="舗装工集計" sheetId="70" r:id="rId3"/>
    <sheet name="路盤工" sheetId="84" r:id="rId4"/>
    <sheet name="舗装工" sheetId="83" r:id="rId5"/>
    <sheet name="舗装面積" sheetId="88" r:id="rId6"/>
    <sheet name="舗装面積_根拠図(1)" sheetId="95" r:id="rId7"/>
    <sheet name="舗装面積_根拠図(2)" sheetId="96" r:id="rId8"/>
    <sheet name="舗装工_当り調書" sheetId="94" r:id="rId9"/>
    <sheet name="延長調書" sheetId="89" r:id="rId10"/>
    <sheet name="縁石工_当り調書" sheetId="92" r:id="rId11"/>
    <sheet name="区画線工_中表紙" sheetId="98" r:id="rId12"/>
    <sheet name="区画線工" sheetId="93" r:id="rId13"/>
    <sheet name="横断土工根拠図" sheetId="61" state="hidden" r:id="rId14"/>
  </sheets>
  <definedNames>
    <definedName name="_xlnm.Print_Area" localSheetId="9">延長調書!$A$1:$N$59</definedName>
    <definedName name="_xlnm.Print_Area" localSheetId="10">縁石工_当り調書!$A$1:$AX$148</definedName>
    <definedName name="_xlnm.Print_Area" localSheetId="12">区画線工!$A$1:$AI$35</definedName>
    <definedName name="_xlnm.Print_Area" localSheetId="4">舗装工!$A$1:$AI$35</definedName>
    <definedName name="_xlnm.Print_Area" localSheetId="8">舗装工_当り調書!$A$1:$AX$74</definedName>
    <definedName name="_xlnm.Print_Area" localSheetId="2">舗装工集計!$A$1:$G$35</definedName>
    <definedName name="_xlnm.Print_Area" localSheetId="6">'舗装面積_根拠図(1)'!$A$1:$P$519</definedName>
    <definedName name="_xlnm.Print_Area" localSheetId="7">'舗装面積_根拠図(2)'!$A$1:$P$263</definedName>
    <definedName name="_xlnm.Print_Area" localSheetId="3">路盤工!$A$1:$AI$35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F30" i="84" l="1"/>
  <c r="D17" i="70"/>
  <c r="AG30" i="84"/>
  <c r="D20" i="70" s="1"/>
  <c r="AG22" i="84"/>
  <c r="AF22" i="84"/>
  <c r="AF20" i="84"/>
  <c r="AF18" i="84"/>
  <c r="B37" i="84"/>
  <c r="B36" i="83" l="1"/>
  <c r="U36" i="83"/>
  <c r="AG47" i="83" l="1"/>
  <c r="B13" i="70" l="1"/>
  <c r="U1" i="93"/>
  <c r="B1" i="93"/>
  <c r="E28" i="70"/>
  <c r="E27" i="70"/>
  <c r="C28" i="70"/>
  <c r="C27" i="70"/>
  <c r="E26" i="70"/>
  <c r="C26" i="70"/>
  <c r="B26" i="70"/>
  <c r="A25" i="70"/>
  <c r="AF20" i="93"/>
  <c r="AE20" i="93" s="1"/>
  <c r="AF16" i="93"/>
  <c r="AG16" i="93" s="1"/>
  <c r="D27" i="70" s="1"/>
  <c r="AF6" i="93"/>
  <c r="AF8" i="93"/>
  <c r="AF10" i="93"/>
  <c r="AG20" i="93" l="1"/>
  <c r="D28" i="70" s="1"/>
  <c r="AF12" i="93"/>
  <c r="AE10" i="93"/>
  <c r="AE12" i="93" l="1"/>
  <c r="AG12" i="93"/>
  <c r="D26" i="70" s="1"/>
  <c r="C13" i="70" l="1"/>
  <c r="E13" i="70"/>
  <c r="B14" i="70"/>
  <c r="C14" i="70"/>
  <c r="E14" i="70"/>
  <c r="E12" i="70"/>
  <c r="E9" i="70"/>
  <c r="C9" i="70"/>
  <c r="E8" i="70"/>
  <c r="B142" i="84"/>
  <c r="B107" i="84"/>
  <c r="B72" i="84"/>
  <c r="AF14" i="84"/>
  <c r="AG14" i="84" l="1"/>
  <c r="D9" i="70" s="1"/>
  <c r="AE14" i="84"/>
  <c r="E366" i="88" l="1"/>
  <c r="C366" i="88"/>
  <c r="F366" i="88" s="1"/>
  <c r="E364" i="88"/>
  <c r="C364" i="88"/>
  <c r="K330" i="88"/>
  <c r="I330" i="88"/>
  <c r="E330" i="88"/>
  <c r="C330" i="88"/>
  <c r="K328" i="88"/>
  <c r="I328" i="88"/>
  <c r="E328" i="88"/>
  <c r="F328" i="88" s="1"/>
  <c r="C328" i="88"/>
  <c r="K326" i="88"/>
  <c r="I326" i="88"/>
  <c r="E326" i="88"/>
  <c r="C326" i="88"/>
  <c r="F326" i="88" s="1"/>
  <c r="K324" i="88"/>
  <c r="I324" i="88"/>
  <c r="L324" i="88" s="1"/>
  <c r="E324" i="88"/>
  <c r="F324" i="88" s="1"/>
  <c r="C324" i="88"/>
  <c r="K322" i="88"/>
  <c r="I322" i="88"/>
  <c r="L322" i="88" s="1"/>
  <c r="E322" i="88"/>
  <c r="C322" i="88"/>
  <c r="K320" i="88"/>
  <c r="I320" i="88"/>
  <c r="E320" i="88"/>
  <c r="C320" i="88"/>
  <c r="K318" i="88"/>
  <c r="I318" i="88"/>
  <c r="E318" i="88"/>
  <c r="C318" i="88"/>
  <c r="F318" i="88" s="1"/>
  <c r="K316" i="88"/>
  <c r="I316" i="88"/>
  <c r="L316" i="88" s="1"/>
  <c r="E316" i="88"/>
  <c r="C316" i="88"/>
  <c r="K314" i="88"/>
  <c r="I314" i="88"/>
  <c r="E314" i="88"/>
  <c r="C314" i="88"/>
  <c r="L296" i="88"/>
  <c r="E284" i="88"/>
  <c r="C284" i="88"/>
  <c r="E282" i="88"/>
  <c r="C282" i="88"/>
  <c r="F282" i="88" s="1"/>
  <c r="E280" i="88"/>
  <c r="C280" i="88"/>
  <c r="F280" i="88" s="1"/>
  <c r="E278" i="88"/>
  <c r="C278" i="88"/>
  <c r="E276" i="88"/>
  <c r="C276" i="88"/>
  <c r="F276" i="88" s="1"/>
  <c r="E274" i="88"/>
  <c r="C274" i="88"/>
  <c r="F274" i="88" s="1"/>
  <c r="E272" i="88"/>
  <c r="C272" i="88"/>
  <c r="E270" i="88"/>
  <c r="C270" i="88"/>
  <c r="E268" i="88"/>
  <c r="C268" i="88"/>
  <c r="E266" i="88"/>
  <c r="C266" i="88"/>
  <c r="E264" i="88"/>
  <c r="C264" i="88"/>
  <c r="F264" i="88" s="1"/>
  <c r="E240" i="88"/>
  <c r="C240" i="88"/>
  <c r="E238" i="88"/>
  <c r="C238" i="88"/>
  <c r="E236" i="88"/>
  <c r="C236" i="88"/>
  <c r="F236" i="88" s="1"/>
  <c r="E234" i="88"/>
  <c r="C234" i="88"/>
  <c r="E232" i="88"/>
  <c r="C232" i="88"/>
  <c r="E230" i="88"/>
  <c r="C230" i="88"/>
  <c r="E228" i="88"/>
  <c r="C228" i="88"/>
  <c r="K226" i="88"/>
  <c r="I226" i="88"/>
  <c r="L226" i="88" s="1"/>
  <c r="E226" i="88"/>
  <c r="C226" i="88"/>
  <c r="K224" i="88"/>
  <c r="I224" i="88"/>
  <c r="L224" i="88" s="1"/>
  <c r="E224" i="88"/>
  <c r="C224" i="88"/>
  <c r="F224" i="88" s="1"/>
  <c r="K222" i="88"/>
  <c r="I222" i="88"/>
  <c r="L222" i="88" s="1"/>
  <c r="E222" i="88"/>
  <c r="C222" i="88"/>
  <c r="I220" i="88"/>
  <c r="L220" i="88" s="1"/>
  <c r="C220" i="88"/>
  <c r="F220" i="88" s="1"/>
  <c r="L218" i="88"/>
  <c r="I218" i="88"/>
  <c r="C218" i="88"/>
  <c r="F218" i="88" s="1"/>
  <c r="K216" i="88"/>
  <c r="I216" i="88"/>
  <c r="E216" i="88"/>
  <c r="C216" i="88"/>
  <c r="K214" i="88"/>
  <c r="I214" i="88"/>
  <c r="E214" i="88"/>
  <c r="C214" i="88"/>
  <c r="F214" i="88" s="1"/>
  <c r="E136" i="88"/>
  <c r="E134" i="88"/>
  <c r="E132" i="88"/>
  <c r="E120" i="88"/>
  <c r="E118" i="88"/>
  <c r="E116" i="88"/>
  <c r="K122" i="88"/>
  <c r="K118" i="88"/>
  <c r="K116" i="88"/>
  <c r="F186" i="88"/>
  <c r="L184" i="88"/>
  <c r="F184" i="88"/>
  <c r="E180" i="88"/>
  <c r="C180" i="88"/>
  <c r="E178" i="88"/>
  <c r="C178" i="88"/>
  <c r="E176" i="88"/>
  <c r="C176" i="88"/>
  <c r="E174" i="88"/>
  <c r="C174" i="88"/>
  <c r="E172" i="88"/>
  <c r="C172" i="88"/>
  <c r="E170" i="88"/>
  <c r="C170" i="88"/>
  <c r="E168" i="88"/>
  <c r="C168" i="88"/>
  <c r="K166" i="88"/>
  <c r="I166" i="88"/>
  <c r="E166" i="88"/>
  <c r="C166" i="88"/>
  <c r="K164" i="88"/>
  <c r="I164" i="88"/>
  <c r="E164" i="88"/>
  <c r="C164" i="88"/>
  <c r="E144" i="88"/>
  <c r="C144" i="88"/>
  <c r="E142" i="88"/>
  <c r="C142" i="88"/>
  <c r="E140" i="88"/>
  <c r="C140" i="88"/>
  <c r="E138" i="88"/>
  <c r="C138" i="88"/>
  <c r="C136" i="88"/>
  <c r="C134" i="88"/>
  <c r="F134" i="88" s="1"/>
  <c r="C132" i="88"/>
  <c r="E130" i="88"/>
  <c r="C130" i="88"/>
  <c r="F130" i="88" s="1"/>
  <c r="E128" i="88"/>
  <c r="C128" i="88"/>
  <c r="K126" i="88"/>
  <c r="I126" i="88"/>
  <c r="E126" i="88"/>
  <c r="C126" i="88"/>
  <c r="K124" i="88"/>
  <c r="I124" i="88"/>
  <c r="E124" i="88"/>
  <c r="C124" i="88"/>
  <c r="I122" i="88"/>
  <c r="E122" i="88"/>
  <c r="C122" i="88"/>
  <c r="K120" i="88"/>
  <c r="I120" i="88"/>
  <c r="C120" i="88"/>
  <c r="I118" i="88"/>
  <c r="C118" i="88"/>
  <c r="I116" i="88"/>
  <c r="C116" i="88"/>
  <c r="K114" i="88"/>
  <c r="I114" i="88"/>
  <c r="E114" i="88"/>
  <c r="C114" i="88"/>
  <c r="F86" i="88"/>
  <c r="L84" i="88"/>
  <c r="F84" i="88"/>
  <c r="E80" i="88"/>
  <c r="C80" i="88"/>
  <c r="E78" i="88"/>
  <c r="C78" i="88"/>
  <c r="E76" i="88"/>
  <c r="C76" i="88"/>
  <c r="E74" i="88"/>
  <c r="C74" i="88"/>
  <c r="E72" i="88"/>
  <c r="C72" i="88"/>
  <c r="E70" i="88"/>
  <c r="C70" i="88"/>
  <c r="E68" i="88"/>
  <c r="C68" i="88"/>
  <c r="K66" i="88"/>
  <c r="I66" i="88"/>
  <c r="E66" i="88"/>
  <c r="C66" i="88"/>
  <c r="K64" i="88"/>
  <c r="I64" i="88"/>
  <c r="L64" i="88" s="1"/>
  <c r="E64" i="88"/>
  <c r="C64" i="88"/>
  <c r="E44" i="88"/>
  <c r="C44" i="88"/>
  <c r="E42" i="88"/>
  <c r="C42" i="88"/>
  <c r="E40" i="88"/>
  <c r="C40" i="88"/>
  <c r="F40" i="88" s="1"/>
  <c r="E38" i="88"/>
  <c r="C38" i="88"/>
  <c r="E36" i="88"/>
  <c r="C36" i="88"/>
  <c r="E34" i="88"/>
  <c r="C34" i="88"/>
  <c r="E32" i="88"/>
  <c r="C32" i="88"/>
  <c r="E30" i="88"/>
  <c r="C30" i="88"/>
  <c r="E28" i="88"/>
  <c r="C28" i="88"/>
  <c r="K26" i="88"/>
  <c r="I26" i="88"/>
  <c r="E26" i="88"/>
  <c r="C26" i="88"/>
  <c r="K24" i="88"/>
  <c r="I24" i="88"/>
  <c r="E24" i="88"/>
  <c r="C24" i="88"/>
  <c r="K22" i="88"/>
  <c r="I22" i="88"/>
  <c r="E22" i="88"/>
  <c r="C22" i="88"/>
  <c r="F22" i="88" s="1"/>
  <c r="K20" i="88"/>
  <c r="I20" i="88"/>
  <c r="E20" i="88"/>
  <c r="C20" i="88"/>
  <c r="F20" i="88" s="1"/>
  <c r="K18" i="88"/>
  <c r="I18" i="88"/>
  <c r="E18" i="88"/>
  <c r="C18" i="88"/>
  <c r="K16" i="88"/>
  <c r="I16" i="88"/>
  <c r="E16" i="88"/>
  <c r="C16" i="88"/>
  <c r="K14" i="88"/>
  <c r="I14" i="88"/>
  <c r="E14" i="88"/>
  <c r="C14" i="88"/>
  <c r="F222" i="88" l="1"/>
  <c r="F322" i="88"/>
  <c r="F272" i="88"/>
  <c r="L328" i="88"/>
  <c r="L164" i="88"/>
  <c r="L314" i="88"/>
  <c r="L330" i="88"/>
  <c r="F364" i="88"/>
  <c r="F396" i="88" s="1"/>
  <c r="F398" i="88" s="1"/>
  <c r="D30" i="83" s="1"/>
  <c r="AF30" i="83" s="1"/>
  <c r="AE30" i="83" s="1"/>
  <c r="F216" i="88"/>
  <c r="F238" i="88"/>
  <c r="L66" i="88"/>
  <c r="L216" i="88"/>
  <c r="L214" i="88"/>
  <c r="L246" i="88" s="1"/>
  <c r="F26" i="88"/>
  <c r="F316" i="88"/>
  <c r="F346" i="88" s="1"/>
  <c r="F348" i="88" s="1"/>
  <c r="D28" i="83" s="1"/>
  <c r="F240" i="88"/>
  <c r="F28" i="88"/>
  <c r="F74" i="88"/>
  <c r="F266" i="88"/>
  <c r="L318" i="88"/>
  <c r="L346" i="88" s="1"/>
  <c r="L348" i="88" s="1"/>
  <c r="H28" i="83" s="1"/>
  <c r="F14" i="88"/>
  <c r="F78" i="88"/>
  <c r="F268" i="88"/>
  <c r="F320" i="88"/>
  <c r="F270" i="88"/>
  <c r="L320" i="88"/>
  <c r="F16" i="88"/>
  <c r="F36" i="88"/>
  <c r="L122" i="88"/>
  <c r="F226" i="88"/>
  <c r="F278" i="88"/>
  <c r="L116" i="88"/>
  <c r="F228" i="88"/>
  <c r="L326" i="88"/>
  <c r="L118" i="88"/>
  <c r="F230" i="88"/>
  <c r="F284" i="88"/>
  <c r="F232" i="88"/>
  <c r="L120" i="88"/>
  <c r="F234" i="88"/>
  <c r="F314" i="88"/>
  <c r="F330" i="88"/>
  <c r="L14" i="88"/>
  <c r="L20" i="88"/>
  <c r="L26" i="88"/>
  <c r="F38" i="88"/>
  <c r="F66" i="88"/>
  <c r="F76" i="88"/>
  <c r="L124" i="88"/>
  <c r="F138" i="88"/>
  <c r="F168" i="88"/>
  <c r="F144" i="88"/>
  <c r="F178" i="88"/>
  <c r="F142" i="88"/>
  <c r="L166" i="88"/>
  <c r="L196" i="88" s="1"/>
  <c r="L198" i="88" s="1"/>
  <c r="D10" i="84" s="1"/>
  <c r="L114" i="88"/>
  <c r="F180" i="88"/>
  <c r="F170" i="88"/>
  <c r="F172" i="88"/>
  <c r="L96" i="88"/>
  <c r="L98" i="88" s="1"/>
  <c r="L16" i="88"/>
  <c r="L22" i="88"/>
  <c r="F30" i="88"/>
  <c r="F42" i="88"/>
  <c r="F68" i="88"/>
  <c r="F80" i="88"/>
  <c r="F18" i="88"/>
  <c r="F24" i="88"/>
  <c r="F32" i="88"/>
  <c r="F44" i="88"/>
  <c r="F70" i="88"/>
  <c r="F174" i="88"/>
  <c r="L18" i="88"/>
  <c r="L24" i="88"/>
  <c r="F34" i="88"/>
  <c r="F64" i="88"/>
  <c r="F72" i="88"/>
  <c r="L126" i="88"/>
  <c r="F132" i="88"/>
  <c r="F176" i="88"/>
  <c r="F164" i="88"/>
  <c r="F166" i="88"/>
  <c r="F136" i="88"/>
  <c r="F128" i="88"/>
  <c r="F140" i="88"/>
  <c r="F126" i="88"/>
  <c r="F124" i="88"/>
  <c r="F122" i="88"/>
  <c r="F120" i="88"/>
  <c r="F118" i="88"/>
  <c r="F116" i="88"/>
  <c r="F114" i="88"/>
  <c r="M56" i="89"/>
  <c r="L56" i="89"/>
  <c r="AN62" i="94"/>
  <c r="AV62" i="94" s="1"/>
  <c r="AN27" i="94"/>
  <c r="AV27" i="94" s="1"/>
  <c r="AN26" i="94"/>
  <c r="AV26" i="94" s="1"/>
  <c r="AN61" i="94"/>
  <c r="AN60" i="94"/>
  <c r="AN59" i="94"/>
  <c r="AV59" i="94" s="1"/>
  <c r="P27" i="83" s="1"/>
  <c r="AN25" i="94"/>
  <c r="AN24" i="94"/>
  <c r="AN23" i="94"/>
  <c r="AV23" i="94" s="1"/>
  <c r="P17" i="83" s="1"/>
  <c r="AN22" i="94"/>
  <c r="AV22" i="94" s="1"/>
  <c r="P7" i="83" s="1"/>
  <c r="F296" i="88" l="1"/>
  <c r="F298" i="88" s="1"/>
  <c r="H26" i="83" s="1"/>
  <c r="L146" i="88"/>
  <c r="F246" i="88"/>
  <c r="L248" i="88" s="1"/>
  <c r="D26" i="83" s="1"/>
  <c r="AF10" i="84"/>
  <c r="AE10" i="84" s="1"/>
  <c r="AF28" i="83"/>
  <c r="AE28" i="83" s="1"/>
  <c r="AV24" i="94"/>
  <c r="P7" i="84"/>
  <c r="AV25" i="94"/>
  <c r="L58" i="89"/>
  <c r="X7" i="84"/>
  <c r="X17" i="83"/>
  <c r="AB17" i="83" s="1"/>
  <c r="I16" i="83" s="1"/>
  <c r="X7" i="83"/>
  <c r="AB7" i="83" s="1"/>
  <c r="I6" i="83" s="1"/>
  <c r="M58" i="89"/>
  <c r="X27" i="83"/>
  <c r="AB27" i="83" s="1"/>
  <c r="L26" i="83" s="1"/>
  <c r="AF26" i="83" s="1"/>
  <c r="D20" i="83"/>
  <c r="AF20" i="83" s="1"/>
  <c r="AE20" i="83" s="1"/>
  <c r="D10" i="83"/>
  <c r="AV60" i="94"/>
  <c r="AV61" i="94"/>
  <c r="F196" i="88"/>
  <c r="F198" i="88" s="1"/>
  <c r="D8" i="84" s="1"/>
  <c r="F46" i="88"/>
  <c r="F96" i="88"/>
  <c r="F98" i="88" s="1"/>
  <c r="L46" i="88"/>
  <c r="F146" i="88"/>
  <c r="L148" i="88" s="1"/>
  <c r="D6" i="84" s="1"/>
  <c r="D138" i="92"/>
  <c r="AN137" i="92"/>
  <c r="AV137" i="92" s="1"/>
  <c r="AN138" i="92" s="1"/>
  <c r="AV138" i="92" s="1"/>
  <c r="AN136" i="92"/>
  <c r="AV136" i="92" s="1"/>
  <c r="AN135" i="92"/>
  <c r="AV135" i="92" s="1"/>
  <c r="AN134" i="92"/>
  <c r="AV134" i="92" s="1"/>
  <c r="AN133" i="92"/>
  <c r="AV133" i="92" s="1"/>
  <c r="B1" i="89"/>
  <c r="I121" i="89"/>
  <c r="M119" i="89"/>
  <c r="M121" i="89" s="1"/>
  <c r="H119" i="89"/>
  <c r="F119" i="89"/>
  <c r="E119" i="89"/>
  <c r="D119" i="89"/>
  <c r="C119" i="89"/>
  <c r="B119" i="89"/>
  <c r="K56" i="89"/>
  <c r="K58" i="89" s="1"/>
  <c r="J56" i="89"/>
  <c r="J58" i="89" s="1"/>
  <c r="I56" i="89"/>
  <c r="G58" i="89" s="1"/>
  <c r="H56" i="89"/>
  <c r="G56" i="89"/>
  <c r="F56" i="89"/>
  <c r="E56" i="89"/>
  <c r="D56" i="89"/>
  <c r="C56" i="89"/>
  <c r="B56" i="89"/>
  <c r="L48" i="88" l="1"/>
  <c r="AF10" i="83"/>
  <c r="AE10" i="83" s="1"/>
  <c r="F121" i="89"/>
  <c r="AF8" i="84"/>
  <c r="AE8" i="84" s="1"/>
  <c r="AE26" i="83"/>
  <c r="AF32" i="83"/>
  <c r="AG32" i="83" s="1"/>
  <c r="D14" i="70" s="1"/>
  <c r="D18" i="83"/>
  <c r="AF18" i="83" s="1"/>
  <c r="AE18" i="83" s="1"/>
  <c r="D8" i="83"/>
  <c r="D16" i="83"/>
  <c r="AF16" i="83" s="1"/>
  <c r="D6" i="83"/>
  <c r="AF6" i="83" s="1"/>
  <c r="F58" i="89"/>
  <c r="AB7" i="84"/>
  <c r="I6" i="84" s="1"/>
  <c r="AF6" i="84" s="1"/>
  <c r="B58" i="89"/>
  <c r="B121" i="89"/>
  <c r="AF8" i="83" l="1"/>
  <c r="AE8" i="83" s="1"/>
  <c r="AE32" i="83"/>
  <c r="AF22" i="83"/>
  <c r="AE16" i="83"/>
  <c r="AF12" i="84"/>
  <c r="AE6" i="84"/>
  <c r="AG69" i="93"/>
  <c r="AE69" i="93"/>
  <c r="AG67" i="93"/>
  <c r="AE67" i="93"/>
  <c r="AG65" i="93"/>
  <c r="AE65" i="93"/>
  <c r="AG63" i="93"/>
  <c r="AE63" i="93"/>
  <c r="AG61" i="93"/>
  <c r="AE61" i="93"/>
  <c r="AG59" i="93"/>
  <c r="AE59" i="93"/>
  <c r="AG57" i="93"/>
  <c r="AE57" i="93"/>
  <c r="AG55" i="93"/>
  <c r="AE55" i="93"/>
  <c r="AG53" i="93"/>
  <c r="AE53" i="93"/>
  <c r="AG51" i="93"/>
  <c r="AE51" i="93"/>
  <c r="AG49" i="93"/>
  <c r="AE49" i="93"/>
  <c r="AG47" i="93"/>
  <c r="AE47" i="93"/>
  <c r="AG45" i="93"/>
  <c r="AE45" i="93"/>
  <c r="AG43" i="93"/>
  <c r="AE43" i="93"/>
  <c r="AG41" i="93"/>
  <c r="AE41" i="93"/>
  <c r="AG39" i="93"/>
  <c r="AE39" i="93"/>
  <c r="B36" i="93"/>
  <c r="AG35" i="93"/>
  <c r="AE35" i="93"/>
  <c r="AG33" i="93"/>
  <c r="AE33" i="93"/>
  <c r="AG31" i="93"/>
  <c r="AE31" i="93"/>
  <c r="AG29" i="93"/>
  <c r="AE29" i="93"/>
  <c r="AG27" i="93"/>
  <c r="AE27" i="93"/>
  <c r="AE16" i="93"/>
  <c r="D101" i="92"/>
  <c r="AN100" i="92"/>
  <c r="AV100" i="92" s="1"/>
  <c r="AN101" i="92" s="1"/>
  <c r="AV101" i="92" s="1"/>
  <c r="AV99" i="92"/>
  <c r="AN99" i="92"/>
  <c r="AN98" i="92"/>
  <c r="AV98" i="92" s="1"/>
  <c r="AN97" i="92"/>
  <c r="AV97" i="92" s="1"/>
  <c r="AN96" i="92"/>
  <c r="AV96" i="92" s="1"/>
  <c r="AN63" i="92"/>
  <c r="AV63" i="92" s="1"/>
  <c r="AN62" i="92"/>
  <c r="AV62" i="92" s="1"/>
  <c r="AN61" i="92"/>
  <c r="AV61" i="92" s="1"/>
  <c r="AN60" i="92"/>
  <c r="AV60" i="92" s="1"/>
  <c r="AN59" i="92"/>
  <c r="AV59" i="92" s="1"/>
  <c r="AN26" i="92"/>
  <c r="AV26" i="92" s="1"/>
  <c r="AV25" i="92"/>
  <c r="AN25" i="92"/>
  <c r="AN24" i="92"/>
  <c r="AV24" i="92" s="1"/>
  <c r="AN23" i="92"/>
  <c r="AV23" i="92" s="1"/>
  <c r="AN22" i="92"/>
  <c r="AV22" i="92" s="1"/>
  <c r="AG12" i="84" l="1"/>
  <c r="D8" i="70" s="1"/>
  <c r="AE12" i="84"/>
  <c r="AG22" i="83"/>
  <c r="D13" i="70" s="1"/>
  <c r="AE22" i="83"/>
  <c r="AE6" i="93"/>
  <c r="AE8" i="93"/>
  <c r="C12" i="70" l="1"/>
  <c r="B12" i="70"/>
  <c r="A11" i="70"/>
  <c r="C8" i="70"/>
  <c r="B8" i="70"/>
  <c r="A7" i="70"/>
  <c r="U1" i="84" l="1"/>
  <c r="B1" i="84"/>
  <c r="U1" i="83"/>
  <c r="B1" i="83"/>
  <c r="C9" i="64" l="1"/>
  <c r="C7" i="64"/>
  <c r="E6" i="64"/>
  <c r="B6" i="64"/>
  <c r="A6" i="64"/>
  <c r="C6" i="64"/>
  <c r="E8" i="64"/>
  <c r="C8" i="64"/>
  <c r="B8" i="64"/>
  <c r="A8" i="64"/>
  <c r="C15" i="64"/>
  <c r="E14" i="64"/>
  <c r="C14" i="64"/>
  <c r="B14" i="64"/>
  <c r="A14" i="64"/>
  <c r="C11" i="64"/>
  <c r="E10" i="64"/>
  <c r="C10" i="64"/>
  <c r="B10" i="64"/>
  <c r="A10" i="64"/>
  <c r="E12" i="64"/>
  <c r="C12" i="64"/>
  <c r="B12" i="64"/>
  <c r="A12" i="64"/>
  <c r="E4" i="64"/>
  <c r="C4" i="64"/>
  <c r="B4" i="64"/>
  <c r="A4" i="64"/>
  <c r="B4" i="70"/>
  <c r="G1" i="70"/>
  <c r="A2" i="70"/>
  <c r="D4" i="70" s="1"/>
  <c r="C5" i="64"/>
  <c r="B1" i="64"/>
  <c r="F1" i="64"/>
  <c r="P7" i="64"/>
  <c r="I7" i="64" s="1"/>
  <c r="I6" i="64" l="1"/>
  <c r="P13" i="64" l="1"/>
  <c r="I13" i="64" s="1"/>
  <c r="I12" i="64" l="1"/>
  <c r="P9" i="64" l="1"/>
  <c r="I9" i="64" s="1"/>
  <c r="I8" i="64" s="1"/>
  <c r="P11" i="64"/>
  <c r="I11" i="64" s="1"/>
  <c r="P5" i="64"/>
  <c r="I5" i="64" s="1"/>
  <c r="P15" i="64" l="1"/>
  <c r="I15" i="64" s="1"/>
  <c r="I10" i="64"/>
  <c r="I4" i="64"/>
  <c r="I14" i="64" l="1"/>
  <c r="AE6" i="83"/>
  <c r="AF12" i="83" s="1"/>
  <c r="AE12" i="83" s="1"/>
  <c r="AG12" i="83" l="1"/>
  <c r="D12" i="70" s="1"/>
</calcChain>
</file>

<file path=xl/sharedStrings.xml><?xml version="1.0" encoding="utf-8"?>
<sst xmlns="http://schemas.openxmlformats.org/spreadsheetml/2006/main" count="802" uniqueCount="235">
  <si>
    <t>レベル2　工　種　</t>
    <rPh sb="5" eb="6">
      <t>コウ</t>
    </rPh>
    <rPh sb="7" eb="8">
      <t>シュ</t>
    </rPh>
    <phoneticPr fontId="2"/>
  </si>
  <si>
    <t>（甲）</t>
    <rPh sb="1" eb="2">
      <t>コウ</t>
    </rPh>
    <phoneticPr fontId="2"/>
  </si>
  <si>
    <t>レベル１　工事区分</t>
    <rPh sb="5" eb="7">
      <t>コウジ</t>
    </rPh>
    <rPh sb="7" eb="9">
      <t>クブン</t>
    </rPh>
    <phoneticPr fontId="3"/>
  </si>
  <si>
    <t>レベル2　工種</t>
    <rPh sb="5" eb="6">
      <t>タクミ</t>
    </rPh>
    <rPh sb="6" eb="7">
      <t>タネ</t>
    </rPh>
    <phoneticPr fontId="3"/>
  </si>
  <si>
    <t>数量集計表</t>
    <rPh sb="0" eb="2">
      <t>スウリョウ</t>
    </rPh>
    <rPh sb="2" eb="4">
      <t>シュウケイ</t>
    </rPh>
    <rPh sb="4" eb="5">
      <t>ヒョウ</t>
    </rPh>
    <phoneticPr fontId="3"/>
  </si>
  <si>
    <t>レベル3
種　　別</t>
    <rPh sb="5" eb="6">
      <t>シュ</t>
    </rPh>
    <rPh sb="8" eb="9">
      <t>ベツ</t>
    </rPh>
    <phoneticPr fontId="3"/>
  </si>
  <si>
    <t>レベル4
細　　目</t>
    <rPh sb="5" eb="6">
      <t>ホソ</t>
    </rPh>
    <rPh sb="8" eb="9">
      <t>メ</t>
    </rPh>
    <phoneticPr fontId="3"/>
  </si>
  <si>
    <t>レベル5
規　　格</t>
    <rPh sb="5" eb="6">
      <t>キ</t>
    </rPh>
    <rPh sb="8" eb="9">
      <t>カク</t>
    </rPh>
    <phoneticPr fontId="3"/>
  </si>
  <si>
    <t>積算用
単　位</t>
    <rPh sb="0" eb="2">
      <t>セキサン</t>
    </rPh>
    <rPh sb="2" eb="3">
      <t>ヨウ</t>
    </rPh>
    <rPh sb="4" eb="5">
      <t>タン</t>
    </rPh>
    <rPh sb="6" eb="7">
      <t>クライ</t>
    </rPh>
    <phoneticPr fontId="3"/>
  </si>
  <si>
    <t>数量計算　単　位</t>
    <rPh sb="0" eb="2">
      <t>スウリョウ</t>
    </rPh>
    <rPh sb="2" eb="4">
      <t>ケイサン</t>
    </rPh>
    <rPh sb="5" eb="6">
      <t>タン</t>
    </rPh>
    <rPh sb="7" eb="8">
      <t>クライ</t>
    </rPh>
    <phoneticPr fontId="3"/>
  </si>
  <si>
    <t>数量区分</t>
    <rPh sb="0" eb="2">
      <t>スウリョウ</t>
    </rPh>
    <rPh sb="2" eb="4">
      <t>クブン</t>
    </rPh>
    <phoneticPr fontId="3"/>
  </si>
  <si>
    <t>当初
合計</t>
    <rPh sb="0" eb="2">
      <t>トウショ</t>
    </rPh>
    <rPh sb="3" eb="5">
      <t>ゴウケイ</t>
    </rPh>
    <phoneticPr fontId="3"/>
  </si>
  <si>
    <t>第1回変更
合計</t>
    <rPh sb="0" eb="1">
      <t>ダイ</t>
    </rPh>
    <rPh sb="2" eb="3">
      <t>カイ</t>
    </rPh>
    <rPh sb="3" eb="5">
      <t>ヘンコウ</t>
    </rPh>
    <rPh sb="6" eb="7">
      <t>ゴウ</t>
    </rPh>
    <rPh sb="7" eb="8">
      <t>ケイ</t>
    </rPh>
    <phoneticPr fontId="3"/>
  </si>
  <si>
    <t>第2回変更
合計</t>
    <rPh sb="0" eb="1">
      <t>ダイ</t>
    </rPh>
    <rPh sb="2" eb="3">
      <t>カイ</t>
    </rPh>
    <rPh sb="3" eb="5">
      <t>ヘンコウ</t>
    </rPh>
    <rPh sb="6" eb="7">
      <t>ゴウ</t>
    </rPh>
    <rPh sb="7" eb="8">
      <t>ケイ</t>
    </rPh>
    <phoneticPr fontId="3"/>
  </si>
  <si>
    <t>内訳数量表
別紙</t>
    <rPh sb="0" eb="2">
      <t>ウチワケ</t>
    </rPh>
    <rPh sb="2" eb="4">
      <t>スウリョウ</t>
    </rPh>
    <rPh sb="4" eb="5">
      <t>ヒョウ</t>
    </rPh>
    <rPh sb="6" eb="8">
      <t>ベッシ</t>
    </rPh>
    <phoneticPr fontId="3"/>
  </si>
  <si>
    <t>備　考</t>
    <rPh sb="0" eb="1">
      <t>ソナエ</t>
    </rPh>
    <rPh sb="2" eb="3">
      <t>コウ</t>
    </rPh>
    <phoneticPr fontId="3"/>
  </si>
  <si>
    <t>当初数量</t>
    <rPh sb="0" eb="2">
      <t>トウショ</t>
    </rPh>
    <rPh sb="2" eb="4">
      <t>スウリョウ</t>
    </rPh>
    <phoneticPr fontId="3"/>
  </si>
  <si>
    <t>桁</t>
    <rPh sb="0" eb="1">
      <t>ケタ</t>
    </rPh>
    <phoneticPr fontId="3"/>
  </si>
  <si>
    <t>合計</t>
    <rPh sb="0" eb="1">
      <t>ゴウ</t>
    </rPh>
    <rPh sb="1" eb="2">
      <t>ケイ</t>
    </rPh>
    <phoneticPr fontId="3"/>
  </si>
  <si>
    <t>ﾚﾍﾞﾙ1</t>
    <phoneticPr fontId="5"/>
  </si>
  <si>
    <t>ﾚﾍﾞﾙ 2</t>
    <phoneticPr fontId="3"/>
  </si>
  <si>
    <t>レベル2 工種別集計表</t>
    <rPh sb="5" eb="6">
      <t>コウ</t>
    </rPh>
    <rPh sb="6" eb="8">
      <t>シュベツ</t>
    </rPh>
    <rPh sb="8" eb="10">
      <t>シュウケイ</t>
    </rPh>
    <rPh sb="10" eb="11">
      <t>ヒョウ</t>
    </rPh>
    <phoneticPr fontId="2"/>
  </si>
  <si>
    <t>　レベル1　工事区分</t>
    <rPh sb="6" eb="8">
      <t>コウジ</t>
    </rPh>
    <rPh sb="8" eb="10">
      <t>クブン</t>
    </rPh>
    <phoneticPr fontId="2"/>
  </si>
  <si>
    <t>レベル3　種　別</t>
    <rPh sb="5" eb="6">
      <t>タネ</t>
    </rPh>
    <rPh sb="7" eb="8">
      <t>ベツ</t>
    </rPh>
    <phoneticPr fontId="2"/>
  </si>
  <si>
    <t>レベル4　細　　目</t>
    <phoneticPr fontId="2"/>
  </si>
  <si>
    <t>レベル5　規　　格</t>
    <phoneticPr fontId="2"/>
  </si>
  <si>
    <t>数　　量</t>
    <rPh sb="0" eb="1">
      <t>カズ</t>
    </rPh>
    <rPh sb="3" eb="4">
      <t>リョウ</t>
    </rPh>
    <phoneticPr fontId="2"/>
  </si>
  <si>
    <t>単　位</t>
    <rPh sb="0" eb="1">
      <t>タン</t>
    </rPh>
    <rPh sb="2" eb="3">
      <t>クライ</t>
    </rPh>
    <phoneticPr fontId="2"/>
  </si>
  <si>
    <t>摘　　　　要</t>
    <rPh sb="0" eb="1">
      <t>テキ</t>
    </rPh>
    <rPh sb="5" eb="6">
      <t>ヨウ</t>
    </rPh>
    <phoneticPr fontId="2"/>
  </si>
  <si>
    <t>D=10km</t>
    <phoneticPr fontId="3"/>
  </si>
  <si>
    <t>レベル1　工事区分</t>
    <phoneticPr fontId="2"/>
  </si>
  <si>
    <t>レベル3　種　　別</t>
    <phoneticPr fontId="2"/>
  </si>
  <si>
    <t>数　　量　　調　　書</t>
    <rPh sb="0" eb="4">
      <t>スウリョウ</t>
    </rPh>
    <rPh sb="6" eb="10">
      <t>チョウショ</t>
    </rPh>
    <phoneticPr fontId="2"/>
  </si>
  <si>
    <t>計                算                式</t>
  </si>
  <si>
    <t>数      量</t>
  </si>
  <si>
    <t>単位</t>
  </si>
  <si>
    <t>摘　要</t>
    <rPh sb="0" eb="1">
      <t>テキ</t>
    </rPh>
    <rPh sb="2" eb="3">
      <t>ヨウ</t>
    </rPh>
    <phoneticPr fontId="2"/>
  </si>
  <si>
    <t>m2</t>
    <phoneticPr fontId="2"/>
  </si>
  <si>
    <t>=</t>
    <phoneticPr fontId="12"/>
  </si>
  <si>
    <t>m2</t>
    <phoneticPr fontId="12"/>
  </si>
  <si>
    <t>舗装工</t>
    <rPh sb="0" eb="2">
      <t>ホソウ</t>
    </rPh>
    <rPh sb="2" eb="3">
      <t>コウ</t>
    </rPh>
    <phoneticPr fontId="3"/>
  </si>
  <si>
    <t>アスファルト舗装工</t>
    <rPh sb="6" eb="8">
      <t>ホソウ</t>
    </rPh>
    <rPh sb="8" eb="9">
      <t>コウ</t>
    </rPh>
    <phoneticPr fontId="1"/>
  </si>
  <si>
    <t>路盤工</t>
    <rPh sb="0" eb="2">
      <t>ロバン</t>
    </rPh>
    <rPh sb="2" eb="3">
      <t>コウ</t>
    </rPh>
    <phoneticPr fontId="1"/>
  </si>
  <si>
    <t>表層（車道部）</t>
    <rPh sb="0" eb="2">
      <t>ヒョウソウ</t>
    </rPh>
    <rPh sb="3" eb="5">
      <t>シャドウ</t>
    </rPh>
    <rPh sb="5" eb="6">
      <t>ブ</t>
    </rPh>
    <phoneticPr fontId="2"/>
  </si>
  <si>
    <t>m</t>
    <phoneticPr fontId="12"/>
  </si>
  <si>
    <t>+</t>
    <phoneticPr fontId="12"/>
  </si>
  <si>
    <t>レベル１工事区分：</t>
    <rPh sb="4" eb="6">
      <t>コウジ</t>
    </rPh>
    <rPh sb="6" eb="8">
      <t>クブン</t>
    </rPh>
    <phoneticPr fontId="39"/>
  </si>
  <si>
    <t>測点</t>
    <rPh sb="0" eb="2">
      <t>ソクテン</t>
    </rPh>
    <phoneticPr fontId="39"/>
  </si>
  <si>
    <t>延長</t>
    <phoneticPr fontId="39"/>
  </si>
  <si>
    <t>面積</t>
    <phoneticPr fontId="39"/>
  </si>
  <si>
    <t>摘要</t>
    <rPh sb="0" eb="2">
      <t>テキヨウ</t>
    </rPh>
    <phoneticPr fontId="39"/>
  </si>
  <si>
    <t>測点</t>
  </si>
  <si>
    <t>小計</t>
    <phoneticPr fontId="39"/>
  </si>
  <si>
    <t>合計</t>
    <rPh sb="0" eb="1">
      <t>ゴウ</t>
    </rPh>
    <phoneticPr fontId="39"/>
  </si>
  <si>
    <t>平均長</t>
    <rPh sb="0" eb="2">
      <t>ヘイキン</t>
    </rPh>
    <rPh sb="2" eb="3">
      <t>ナガ</t>
    </rPh>
    <phoneticPr fontId="39"/>
  </si>
  <si>
    <t>3.0m＜Ｗ</t>
    <phoneticPr fontId="12"/>
  </si>
  <si>
    <t>上層路盤工（車道部）</t>
    <rPh sb="0" eb="2">
      <t>ジョウソウ</t>
    </rPh>
    <rPh sb="2" eb="4">
      <t>ロバン</t>
    </rPh>
    <rPh sb="4" eb="5">
      <t>コウ</t>
    </rPh>
    <phoneticPr fontId="2"/>
  </si>
  <si>
    <t>（甲）</t>
    <rPh sb="1" eb="2">
      <t>コウ</t>
    </rPh>
    <phoneticPr fontId="5"/>
  </si>
  <si>
    <t>No</t>
    <phoneticPr fontId="12"/>
  </si>
  <si>
    <t>Bタイプ</t>
    <phoneticPr fontId="12"/>
  </si>
  <si>
    <t>備    考</t>
  </si>
  <si>
    <t>Aタイプ</t>
    <phoneticPr fontId="12"/>
  </si>
  <si>
    <t>計</t>
    <rPh sb="0" eb="1">
      <t>ケイ</t>
    </rPh>
    <phoneticPr fontId="12"/>
  </si>
  <si>
    <t>×</t>
    <phoneticPr fontId="12"/>
  </si>
  <si>
    <t>m</t>
    <phoneticPr fontId="2"/>
  </si>
  <si>
    <t>レベル3　種別：</t>
    <rPh sb="5" eb="7">
      <t>シュベツ</t>
    </rPh>
    <phoneticPr fontId="2"/>
  </si>
  <si>
    <t>（乙）</t>
    <rPh sb="1" eb="2">
      <t>オツ</t>
    </rPh>
    <phoneticPr fontId="2"/>
  </si>
  <si>
    <t xml:space="preserve"> 3.0m＜W</t>
    <phoneticPr fontId="2"/>
  </si>
  <si>
    <t>当り数量調書</t>
    <rPh sb="0" eb="1">
      <t>アタ</t>
    </rPh>
    <rPh sb="2" eb="4">
      <t>スウリョウ</t>
    </rPh>
    <rPh sb="4" eb="6">
      <t>チョウショ</t>
    </rPh>
    <phoneticPr fontId="12"/>
  </si>
  <si>
    <t>第</t>
  </si>
  <si>
    <t>回変更</t>
    <rPh sb="0" eb="1">
      <t>カイ</t>
    </rPh>
    <rPh sb="1" eb="3">
      <t>ヘンコウ</t>
    </rPh>
    <phoneticPr fontId="12"/>
  </si>
  <si>
    <t>頁</t>
    <rPh sb="0" eb="1">
      <t>ページ</t>
    </rPh>
    <phoneticPr fontId="12"/>
  </si>
  <si>
    <t>縁石工</t>
  </si>
  <si>
    <t>縁石ブロック</t>
  </si>
  <si>
    <t>導水縁石</t>
    <rPh sb="0" eb="2">
      <t>ドウスイ</t>
    </rPh>
    <rPh sb="2" eb="4">
      <t>エンセキ</t>
    </rPh>
    <phoneticPr fontId="12"/>
  </si>
  <si>
    <t>ｍ</t>
    <phoneticPr fontId="12"/>
  </si>
  <si>
    <t>当り調書</t>
    <rPh sb="0" eb="1">
      <t>アタ</t>
    </rPh>
    <rPh sb="2" eb="4">
      <t>チョウショ</t>
    </rPh>
    <phoneticPr fontId="12"/>
  </si>
  <si>
    <t>略  図</t>
    <rPh sb="0" eb="4">
      <t>リャクズ</t>
    </rPh>
    <phoneticPr fontId="12"/>
  </si>
  <si>
    <t>名称</t>
  </si>
  <si>
    <t>形状寸法</t>
  </si>
  <si>
    <t>算出基礎</t>
    <phoneticPr fontId="12"/>
  </si>
  <si>
    <t>積算数量</t>
  </si>
  <si>
    <t>摘要</t>
  </si>
  <si>
    <t>縁石ブロック</t>
    <rPh sb="0" eb="2">
      <t>エンセキ</t>
    </rPh>
    <phoneticPr fontId="12"/>
  </si>
  <si>
    <t>10.00</t>
    <phoneticPr fontId="12"/>
  </si>
  <si>
    <t>敷モルタル</t>
    <rPh sb="0" eb="1">
      <t>シキ</t>
    </rPh>
    <phoneticPr fontId="12"/>
  </si>
  <si>
    <t>厚さ2cm，1：3</t>
    <phoneticPr fontId="12"/>
  </si>
  <si>
    <t>0.24×0.02×10.00</t>
    <phoneticPr fontId="12"/>
  </si>
  <si>
    <t>m3</t>
    <phoneticPr fontId="12"/>
  </si>
  <si>
    <t>均しコンクリート</t>
    <phoneticPr fontId="12"/>
  </si>
  <si>
    <t>厚さ5cm，C-1</t>
    <phoneticPr fontId="12"/>
  </si>
  <si>
    <t>0.24×0.05×10.00</t>
    <phoneticPr fontId="12"/>
  </si>
  <si>
    <t>同上型枠</t>
    <rPh sb="0" eb="2">
      <t>ドウジョウ</t>
    </rPh>
    <rPh sb="2" eb="4">
      <t>カタワク</t>
    </rPh>
    <phoneticPr fontId="12"/>
  </si>
  <si>
    <t>基礎型枠</t>
    <rPh sb="0" eb="2">
      <t>キソ</t>
    </rPh>
    <rPh sb="2" eb="4">
      <t>カタワク</t>
    </rPh>
    <phoneticPr fontId="12"/>
  </si>
  <si>
    <t>0.05×2×10.00</t>
    <phoneticPr fontId="12"/>
  </si>
  <si>
    <t>基面整正</t>
    <rPh sb="0" eb="2">
      <t>キメン</t>
    </rPh>
    <rPh sb="2" eb="4">
      <t>セイセイ</t>
    </rPh>
    <phoneticPr fontId="12"/>
  </si>
  <si>
    <t>0.24×10.00</t>
    <phoneticPr fontId="12"/>
  </si>
  <si>
    <t>0.31×0.02×10.00</t>
    <phoneticPr fontId="12"/>
  </si>
  <si>
    <t>0.31×0.05×10.00</t>
    <phoneticPr fontId="12"/>
  </si>
  <si>
    <t>0.31×10.00</t>
    <phoneticPr fontId="12"/>
  </si>
  <si>
    <t>舗装止縁石</t>
    <rPh sb="0" eb="2">
      <t>ホソウ</t>
    </rPh>
    <rPh sb="2" eb="3">
      <t>ト</t>
    </rPh>
    <rPh sb="3" eb="5">
      <t>フチイシ</t>
    </rPh>
    <phoneticPr fontId="12"/>
  </si>
  <si>
    <t>舗装止縁石 150×170×600</t>
    <rPh sb="0" eb="2">
      <t>ホソウ</t>
    </rPh>
    <rPh sb="2" eb="3">
      <t>ドメ</t>
    </rPh>
    <rPh sb="3" eb="5">
      <t>エンセキ</t>
    </rPh>
    <phoneticPr fontId="12"/>
  </si>
  <si>
    <t>0.20×0.02×10.00</t>
    <phoneticPr fontId="12"/>
  </si>
  <si>
    <t>0.20×0.05×10.00</t>
    <phoneticPr fontId="12"/>
  </si>
  <si>
    <t>基礎材</t>
    <rPh sb="0" eb="3">
      <t>キソザイ</t>
    </rPh>
    <phoneticPr fontId="12"/>
  </si>
  <si>
    <t>厚さ6cm，切込砂利 0～40mm</t>
    <rPh sb="0" eb="1">
      <t>アツ</t>
    </rPh>
    <rPh sb="6" eb="8">
      <t>キリコミ</t>
    </rPh>
    <rPh sb="8" eb="10">
      <t>ジャリ</t>
    </rPh>
    <phoneticPr fontId="12"/>
  </si>
  <si>
    <t>0.20×10.00</t>
    <phoneticPr fontId="12"/>
  </si>
  <si>
    <t>ブロック舗装</t>
    <rPh sb="4" eb="6">
      <t>ホソウ</t>
    </rPh>
    <phoneticPr fontId="12"/>
  </si>
  <si>
    <t>個</t>
    <rPh sb="0" eb="1">
      <t>コ</t>
    </rPh>
    <phoneticPr fontId="12"/>
  </si>
  <si>
    <t>車止め工</t>
    <phoneticPr fontId="12"/>
  </si>
  <si>
    <t>車止め</t>
    <phoneticPr fontId="12"/>
  </si>
  <si>
    <t>区画線工</t>
    <rPh sb="0" eb="3">
      <t>クカクセン</t>
    </rPh>
    <rPh sb="3" eb="4">
      <t>コウ</t>
    </rPh>
    <phoneticPr fontId="2"/>
  </si>
  <si>
    <t>表層</t>
    <rPh sb="0" eb="2">
      <t>ヒョウソウ</t>
    </rPh>
    <phoneticPr fontId="12"/>
  </si>
  <si>
    <t>下層路盤工</t>
    <rPh sb="0" eb="2">
      <t>カソウ</t>
    </rPh>
    <rPh sb="2" eb="4">
      <t>ロバン</t>
    </rPh>
    <rPh sb="4" eb="5">
      <t>コウ</t>
    </rPh>
    <phoneticPr fontId="12"/>
  </si>
  <si>
    <t>切込砂利 0～40mm t=10cm</t>
    <rPh sb="0" eb="2">
      <t>キリコミ</t>
    </rPh>
    <rPh sb="2" eb="4">
      <t>ジャリ</t>
    </rPh>
    <phoneticPr fontId="12"/>
  </si>
  <si>
    <t>基層</t>
    <rPh sb="0" eb="2">
      <t>キソウ</t>
    </rPh>
    <phoneticPr fontId="12"/>
  </si>
  <si>
    <t>舗装端部</t>
    <rPh sb="0" eb="2">
      <t>ホソウ</t>
    </rPh>
    <rPh sb="2" eb="4">
      <t>タンブ</t>
    </rPh>
    <phoneticPr fontId="12"/>
  </si>
  <si>
    <t>内法仕上げ</t>
    <rPh sb="0" eb="1">
      <t>ウチ</t>
    </rPh>
    <rPh sb="1" eb="2">
      <t>ホウ</t>
    </rPh>
    <rPh sb="2" eb="4">
      <t>シア</t>
    </rPh>
    <phoneticPr fontId="12"/>
  </si>
  <si>
    <t>導水縁石</t>
    <rPh sb="0" eb="2">
      <t>ドウスイ</t>
    </rPh>
    <phoneticPr fontId="12"/>
  </si>
  <si>
    <t>標準</t>
    <rPh sb="0" eb="2">
      <t>ヒョウジュン</t>
    </rPh>
    <phoneticPr fontId="12"/>
  </si>
  <si>
    <t>特殊変形B</t>
    <rPh sb="0" eb="2">
      <t>トクシュ</t>
    </rPh>
    <rPh sb="2" eb="4">
      <t>ヘンケイ</t>
    </rPh>
    <phoneticPr fontId="12"/>
  </si>
  <si>
    <t>特殊変形b</t>
    <rPh sb="0" eb="2">
      <t>トクシュ</t>
    </rPh>
    <rPh sb="2" eb="4">
      <t>ヘンケイ</t>
    </rPh>
    <phoneticPr fontId="12"/>
  </si>
  <si>
    <t>備  考</t>
    <phoneticPr fontId="12"/>
  </si>
  <si>
    <t>小計</t>
    <rPh sb="0" eb="1">
      <t>ショウ</t>
    </rPh>
    <rPh sb="1" eb="2">
      <t>ケイ</t>
    </rPh>
    <phoneticPr fontId="12"/>
  </si>
  <si>
    <t>合計</t>
    <rPh sb="0" eb="1">
      <t>ゴウ</t>
    </rPh>
    <rPh sb="1" eb="2">
      <t>ケイ</t>
    </rPh>
    <phoneticPr fontId="12"/>
  </si>
  <si>
    <t>※縁石下部該当延長</t>
    <rPh sb="1" eb="5">
      <t>エンセキカブ</t>
    </rPh>
    <rPh sb="5" eb="7">
      <t>ガイトウ</t>
    </rPh>
    <rPh sb="7" eb="9">
      <t>エンチョウ</t>
    </rPh>
    <phoneticPr fontId="12"/>
  </si>
  <si>
    <t>（乙）</t>
    <rPh sb="1" eb="2">
      <t>オツ</t>
    </rPh>
    <phoneticPr fontId="5"/>
  </si>
  <si>
    <t>変形b</t>
    <rPh sb="0" eb="2">
      <t>ヘンケイ</t>
    </rPh>
    <phoneticPr fontId="12"/>
  </si>
  <si>
    <t>車道用Ⅱ型縁石</t>
    <rPh sb="0" eb="2">
      <t>シャドウ</t>
    </rPh>
    <rPh sb="2" eb="3">
      <t>ヨウ</t>
    </rPh>
    <rPh sb="4" eb="5">
      <t>ガタ</t>
    </rPh>
    <rPh sb="5" eb="7">
      <t>エンセキ</t>
    </rPh>
    <phoneticPr fontId="12"/>
  </si>
  <si>
    <t>特殊変形A1</t>
    <rPh sb="0" eb="2">
      <t>トクシュ</t>
    </rPh>
    <rPh sb="2" eb="4">
      <t>ヘンケイ</t>
    </rPh>
    <phoneticPr fontId="12"/>
  </si>
  <si>
    <t>特殊変形A2</t>
    <rPh sb="0" eb="2">
      <t>トクシュ</t>
    </rPh>
    <rPh sb="2" eb="4">
      <t>ヘンケイ</t>
    </rPh>
    <phoneticPr fontId="12"/>
  </si>
  <si>
    <t>車道用縁石Ⅱ型</t>
    <rPh sb="0" eb="2">
      <t>シャドウ</t>
    </rPh>
    <rPh sb="2" eb="3">
      <t>ヨウ</t>
    </rPh>
    <rPh sb="3" eb="5">
      <t>エンセキ</t>
    </rPh>
    <rPh sb="6" eb="7">
      <t>ガタ</t>
    </rPh>
    <phoneticPr fontId="12"/>
  </si>
  <si>
    <t>舗装止縁石(Aタイプ)</t>
    <rPh sb="0" eb="2">
      <t>ホソウ</t>
    </rPh>
    <rPh sb="2" eb="3">
      <t>ト</t>
    </rPh>
    <rPh sb="3" eb="5">
      <t>フチイシ</t>
    </rPh>
    <phoneticPr fontId="12"/>
  </si>
  <si>
    <t>舗装止縁石(Bタイプ)</t>
    <rPh sb="0" eb="2">
      <t>ホソウ</t>
    </rPh>
    <rPh sb="2" eb="3">
      <t>ト</t>
    </rPh>
    <rPh sb="3" eb="5">
      <t>フチイシ</t>
    </rPh>
    <phoneticPr fontId="12"/>
  </si>
  <si>
    <t>車道用縁石Ⅱ型</t>
    <phoneticPr fontId="12"/>
  </si>
  <si>
    <t>調整層</t>
    <rPh sb="0" eb="2">
      <t>チョウセイ</t>
    </rPh>
    <rPh sb="2" eb="3">
      <t>ソウ</t>
    </rPh>
    <phoneticPr fontId="12"/>
  </si>
  <si>
    <t>山砂 t=20cm</t>
    <rPh sb="0" eb="1">
      <t>ヤマ</t>
    </rPh>
    <rPh sb="1" eb="2">
      <t>スナ</t>
    </rPh>
    <phoneticPr fontId="12"/>
  </si>
  <si>
    <t>切込砂利 0～40mm t=15cm</t>
    <rPh sb="0" eb="2">
      <t>キリコミ</t>
    </rPh>
    <rPh sb="2" eb="4">
      <t>ジャリ</t>
    </rPh>
    <phoneticPr fontId="12"/>
  </si>
  <si>
    <t>既設舗装接続下部</t>
    <rPh sb="0" eb="4">
      <t>キセツホソウ</t>
    </rPh>
    <rPh sb="4" eb="6">
      <t>セツゾク</t>
    </rPh>
    <rPh sb="6" eb="8">
      <t>カブ</t>
    </rPh>
    <phoneticPr fontId="12"/>
  </si>
  <si>
    <t>車道部 (T=570)</t>
    <rPh sb="0" eb="1">
      <t>シャ</t>
    </rPh>
    <rPh sb="2" eb="3">
      <t>ブ</t>
    </rPh>
    <phoneticPr fontId="12"/>
  </si>
  <si>
    <t>上層路盤工</t>
    <rPh sb="0" eb="2">
      <t>ジョウソウ</t>
    </rPh>
    <rPh sb="2" eb="4">
      <t>ロバン</t>
    </rPh>
    <rPh sb="4" eb="5">
      <t>コウ</t>
    </rPh>
    <phoneticPr fontId="12"/>
  </si>
  <si>
    <t>再生アス安定処理 t=5cm</t>
    <phoneticPr fontId="12"/>
  </si>
  <si>
    <t>再生粗粒度アスコン t=4cm</t>
    <rPh sb="0" eb="2">
      <t>サイセイ</t>
    </rPh>
    <rPh sb="2" eb="5">
      <t>ソリュウド</t>
    </rPh>
    <phoneticPr fontId="12"/>
  </si>
  <si>
    <t>0.255×10.00</t>
    <phoneticPr fontId="12"/>
  </si>
  <si>
    <t>(0.105+0.060)×1/2×10.00</t>
    <phoneticPr fontId="12"/>
  </si>
  <si>
    <t>再生細粒度アスコン t=3cm</t>
    <rPh sb="2" eb="3">
      <t>サイ</t>
    </rPh>
    <phoneticPr fontId="12"/>
  </si>
  <si>
    <t>山砂 t=17cm</t>
    <rPh sb="0" eb="1">
      <t>ヤマ</t>
    </rPh>
    <rPh sb="1" eb="2">
      <t>スナ</t>
    </rPh>
    <phoneticPr fontId="12"/>
  </si>
  <si>
    <t>0.231×10.00</t>
    <phoneticPr fontId="12"/>
  </si>
  <si>
    <t>(0.081+0.051)×1/2×10.00</t>
    <phoneticPr fontId="12"/>
  </si>
  <si>
    <t>0.051×1/2×10.00</t>
    <phoneticPr fontId="12"/>
  </si>
  <si>
    <t>0.060×1/2×10.00</t>
    <phoneticPr fontId="12"/>
  </si>
  <si>
    <t>0.365×10.00</t>
    <phoneticPr fontId="12"/>
  </si>
  <si>
    <t>0.282×10.00</t>
    <phoneticPr fontId="12"/>
  </si>
  <si>
    <t>歩道部 (T=400)</t>
    <rPh sb="0" eb="1">
      <t>ホ</t>
    </rPh>
    <rPh sb="2" eb="3">
      <t>ブ</t>
    </rPh>
    <phoneticPr fontId="12"/>
  </si>
  <si>
    <t>縁石・既設舗装接続　延長調書</t>
    <rPh sb="0" eb="2">
      <t>エンセキ</t>
    </rPh>
    <rPh sb="10" eb="12">
      <t>エンチョウ</t>
    </rPh>
    <rPh sb="12" eb="14">
      <t>チョウショ</t>
    </rPh>
    <phoneticPr fontId="12"/>
  </si>
  <si>
    <t>既設舗装接続部</t>
    <rPh sb="0" eb="2">
      <t>キセツ</t>
    </rPh>
    <rPh sb="2" eb="4">
      <t>ホソウ</t>
    </rPh>
    <rPh sb="4" eb="6">
      <t>セツゾク</t>
    </rPh>
    <rPh sb="6" eb="7">
      <t>ブ</t>
    </rPh>
    <phoneticPr fontId="12"/>
  </si>
  <si>
    <t>車道部</t>
    <rPh sb="0" eb="3">
      <t>シャドウブ</t>
    </rPh>
    <phoneticPr fontId="12"/>
  </si>
  <si>
    <t>歩道部</t>
    <rPh sb="0" eb="3">
      <t>ホドウブ</t>
    </rPh>
    <phoneticPr fontId="12"/>
  </si>
  <si>
    <t>1号道路</t>
    <rPh sb="1" eb="2">
      <t>ゴウ</t>
    </rPh>
    <rPh sb="2" eb="4">
      <t>ドウロ</t>
    </rPh>
    <phoneticPr fontId="12"/>
  </si>
  <si>
    <t>再生密粒度アスコン t=3cm</t>
    <phoneticPr fontId="12"/>
  </si>
  <si>
    <t>3号道路</t>
    <rPh sb="1" eb="2">
      <t>ゴウ</t>
    </rPh>
    <rPh sb="2" eb="4">
      <t>ドウロ</t>
    </rPh>
    <phoneticPr fontId="12"/>
  </si>
  <si>
    <t>4号道路</t>
    <rPh sb="1" eb="2">
      <t>ゴウ</t>
    </rPh>
    <rPh sb="2" eb="4">
      <t>ドウロ</t>
    </rPh>
    <phoneticPr fontId="12"/>
  </si>
  <si>
    <t>表層・基層(車道部)</t>
    <rPh sb="0" eb="2">
      <t>ヒョウソウ</t>
    </rPh>
    <rPh sb="3" eb="5">
      <t>キソウ</t>
    </rPh>
    <rPh sb="6" eb="8">
      <t>シャドウ</t>
    </rPh>
    <rPh sb="8" eb="9">
      <t>ブ</t>
    </rPh>
    <phoneticPr fontId="12"/>
  </si>
  <si>
    <t>上層路盤工(車道部)</t>
    <rPh sb="0" eb="5">
      <t>ジョウソウロバンコウ</t>
    </rPh>
    <rPh sb="6" eb="8">
      <t>シャドウ</t>
    </rPh>
    <rPh sb="8" eb="9">
      <t>ブ</t>
    </rPh>
    <phoneticPr fontId="12"/>
  </si>
  <si>
    <t>1号道路(L側)</t>
    <rPh sb="1" eb="2">
      <t>ゴウ</t>
    </rPh>
    <rPh sb="2" eb="4">
      <t>ドウロ</t>
    </rPh>
    <rPh sb="6" eb="7">
      <t>ガワ</t>
    </rPh>
    <phoneticPr fontId="12"/>
  </si>
  <si>
    <t>1号道路(R側)</t>
    <rPh sb="1" eb="2">
      <t>ゴウ</t>
    </rPh>
    <rPh sb="2" eb="4">
      <t>ドウロ</t>
    </rPh>
    <rPh sb="6" eb="7">
      <t>ガワ</t>
    </rPh>
    <phoneticPr fontId="12"/>
  </si>
  <si>
    <t>3号道路(L側)</t>
    <rPh sb="1" eb="2">
      <t>ゴウ</t>
    </rPh>
    <rPh sb="2" eb="4">
      <t>ドウロ</t>
    </rPh>
    <rPh sb="6" eb="7">
      <t>ガワ</t>
    </rPh>
    <phoneticPr fontId="12"/>
  </si>
  <si>
    <t>3号道路(R側)</t>
    <rPh sb="1" eb="2">
      <t>ゴウ</t>
    </rPh>
    <rPh sb="2" eb="4">
      <t>ドウロ</t>
    </rPh>
    <rPh sb="6" eb="7">
      <t>ガワ</t>
    </rPh>
    <phoneticPr fontId="12"/>
  </si>
  <si>
    <t>4号道路(L側)</t>
    <rPh sb="1" eb="2">
      <t>ゴウ</t>
    </rPh>
    <rPh sb="2" eb="4">
      <t>ドウロ</t>
    </rPh>
    <rPh sb="6" eb="7">
      <t>ガワ</t>
    </rPh>
    <phoneticPr fontId="12"/>
  </si>
  <si>
    <t>表層(歩道部)</t>
    <rPh sb="0" eb="2">
      <t>ヒョウソウ</t>
    </rPh>
    <rPh sb="3" eb="4">
      <t>ホ</t>
    </rPh>
    <rPh sb="5" eb="6">
      <t>ブ</t>
    </rPh>
    <phoneticPr fontId="12"/>
  </si>
  <si>
    <t>施　　工　　巾　　（表層）</t>
    <rPh sb="10" eb="12">
      <t>ヒョウソウ</t>
    </rPh>
    <phoneticPr fontId="12"/>
  </si>
  <si>
    <t>施　　工　　巾　　（上層路盤工）</t>
    <rPh sb="10" eb="11">
      <t>ウエ</t>
    </rPh>
    <phoneticPr fontId="12"/>
  </si>
  <si>
    <t>施　　工　　巾　　（表層・基層）</t>
  </si>
  <si>
    <t>施　　工　　巾　　（表層・基層）</t>
    <phoneticPr fontId="12"/>
  </si>
  <si>
    <t>再生密粒度アスコン t=3cm</t>
    <rPh sb="0" eb="2">
      <t>サイセイ</t>
    </rPh>
    <rPh sb="2" eb="5">
      <t>ミツリュウド</t>
    </rPh>
    <phoneticPr fontId="2"/>
  </si>
  <si>
    <t>表層（歩道部）</t>
    <rPh sb="0" eb="2">
      <t>ヒョウソウ</t>
    </rPh>
    <rPh sb="3" eb="5">
      <t>ホドウ</t>
    </rPh>
    <rPh sb="5" eb="6">
      <t>ブ</t>
    </rPh>
    <phoneticPr fontId="2"/>
  </si>
  <si>
    <t>再生細粒度アスコン t=3cm</t>
    <phoneticPr fontId="2"/>
  </si>
  <si>
    <t xml:space="preserve"> 1.4m＞W</t>
    <phoneticPr fontId="2"/>
  </si>
  <si>
    <t>3号道路(直線部+交差点部)</t>
    <rPh sb="1" eb="2">
      <t>ゴウ</t>
    </rPh>
    <rPh sb="2" eb="4">
      <t>ドウロ</t>
    </rPh>
    <rPh sb="5" eb="8">
      <t>チョクセンブ</t>
    </rPh>
    <rPh sb="9" eb="13">
      <t>コウサテンブ</t>
    </rPh>
    <phoneticPr fontId="12"/>
  </si>
  <si>
    <t>4号道路(直線部+交差点部)</t>
    <rPh sb="1" eb="2">
      <t>ゴウ</t>
    </rPh>
    <rPh sb="2" eb="4">
      <t>ドウロ</t>
    </rPh>
    <rPh sb="5" eb="8">
      <t>チョクセンブ</t>
    </rPh>
    <rPh sb="9" eb="13">
      <t>コウサテンブ</t>
    </rPh>
    <phoneticPr fontId="12"/>
  </si>
  <si>
    <t>1号道路(直線部+既設接続部)</t>
    <rPh sb="1" eb="2">
      <t>ゴウ</t>
    </rPh>
    <rPh sb="2" eb="4">
      <t>ドウロ</t>
    </rPh>
    <rPh sb="5" eb="8">
      <t>チョクセンブ</t>
    </rPh>
    <rPh sb="9" eb="11">
      <t>キセツ</t>
    </rPh>
    <rPh sb="11" eb="13">
      <t>セツゾク</t>
    </rPh>
    <phoneticPr fontId="12"/>
  </si>
  <si>
    <t>÷</t>
    <phoneticPr fontId="12"/>
  </si>
  <si>
    <t>×</t>
    <phoneticPr fontId="12"/>
  </si>
  <si>
    <t>＝</t>
    <phoneticPr fontId="12"/>
  </si>
  <si>
    <t>+</t>
    <phoneticPr fontId="12"/>
  </si>
  <si>
    <t>4号道路(村道交差点部)</t>
    <rPh sb="1" eb="2">
      <t>ゴウ</t>
    </rPh>
    <rPh sb="2" eb="4">
      <t>ドウロ</t>
    </rPh>
    <rPh sb="5" eb="7">
      <t>ソンドウ</t>
    </rPh>
    <rPh sb="7" eb="11">
      <t>コウサテンブ</t>
    </rPh>
    <phoneticPr fontId="12"/>
  </si>
  <si>
    <t>〃</t>
    <phoneticPr fontId="2"/>
  </si>
  <si>
    <t xml:space="preserve">区画線　実線 </t>
    <rPh sb="0" eb="3">
      <t>クカクセン</t>
    </rPh>
    <rPh sb="4" eb="6">
      <t>ジッセン</t>
    </rPh>
    <phoneticPr fontId="2"/>
  </si>
  <si>
    <t xml:space="preserve"> 白線（W=150）溶融式</t>
    <rPh sb="1" eb="3">
      <t>ハクセン</t>
    </rPh>
    <phoneticPr fontId="12"/>
  </si>
  <si>
    <t>ドット線</t>
    <rPh sb="3" eb="4">
      <t>セン</t>
    </rPh>
    <phoneticPr fontId="2"/>
  </si>
  <si>
    <t xml:space="preserve"> 白線（W=300）溶融式</t>
    <rPh sb="1" eb="3">
      <t>ハクセン</t>
    </rPh>
    <phoneticPr fontId="12"/>
  </si>
  <si>
    <t>交差点指示表示</t>
    <rPh sb="0" eb="3">
      <t>コウサテン</t>
    </rPh>
    <rPh sb="3" eb="5">
      <t>シジ</t>
    </rPh>
    <rPh sb="5" eb="7">
      <t>ヒョウジ</t>
    </rPh>
    <phoneticPr fontId="2"/>
  </si>
  <si>
    <t>区画線</t>
    <rPh sb="0" eb="3">
      <t>クカクセン</t>
    </rPh>
    <phoneticPr fontId="12"/>
  </si>
  <si>
    <t>施設整備工事</t>
    <phoneticPr fontId="12"/>
  </si>
  <si>
    <t>施設整備工事</t>
    <phoneticPr fontId="12"/>
  </si>
  <si>
    <t xml:space="preserve"> 白線（W=450）溶融式</t>
    <rPh sb="1" eb="3">
      <t>ハクセン</t>
    </rPh>
    <phoneticPr fontId="12"/>
  </si>
  <si>
    <t>舗装面積根拠図（13）</t>
    <rPh sb="0" eb="2">
      <t>ホソウ</t>
    </rPh>
    <rPh sb="2" eb="4">
      <t>メンセキ</t>
    </rPh>
    <rPh sb="4" eb="6">
      <t>コンキョ</t>
    </rPh>
    <rPh sb="6" eb="7">
      <t>ズ</t>
    </rPh>
    <phoneticPr fontId="12"/>
  </si>
  <si>
    <t>再生アス安定処理 t=5cm</t>
    <rPh sb="0" eb="2">
      <t>サイセイ</t>
    </rPh>
    <rPh sb="4" eb="6">
      <t>アンテイ</t>
    </rPh>
    <rPh sb="6" eb="8">
      <t>ショリ</t>
    </rPh>
    <phoneticPr fontId="2"/>
  </si>
  <si>
    <t>基層（車道部）</t>
    <rPh sb="0" eb="2">
      <t>キソウ</t>
    </rPh>
    <rPh sb="3" eb="5">
      <t>シャドウ</t>
    </rPh>
    <rPh sb="5" eb="6">
      <t>ブ</t>
    </rPh>
    <phoneticPr fontId="2"/>
  </si>
  <si>
    <t>再生粗粒度アスコン t=4cm</t>
    <phoneticPr fontId="2"/>
  </si>
  <si>
    <t xml:space="preserve">交差点部 舗装面積根拠図（1） </t>
    <rPh sb="0" eb="4">
      <t>コウサテンブ</t>
    </rPh>
    <rPh sb="5" eb="7">
      <t>ホソウ</t>
    </rPh>
    <rPh sb="7" eb="9">
      <t>メンセキ</t>
    </rPh>
    <rPh sb="9" eb="11">
      <t>コンキョ</t>
    </rPh>
    <rPh sb="11" eb="12">
      <t>ズ</t>
    </rPh>
    <phoneticPr fontId="12"/>
  </si>
  <si>
    <t>　</t>
    <phoneticPr fontId="12"/>
  </si>
  <si>
    <t>交差点部 舗装面積根拠図（2）</t>
    <rPh sb="0" eb="4">
      <t>コウサテンブ</t>
    </rPh>
    <rPh sb="5" eb="7">
      <t>ホソウ</t>
    </rPh>
    <rPh sb="7" eb="9">
      <t>メンセキ</t>
    </rPh>
    <rPh sb="9" eb="11">
      <t>コンキョ</t>
    </rPh>
    <rPh sb="11" eb="12">
      <t>ズ</t>
    </rPh>
    <phoneticPr fontId="12"/>
  </si>
  <si>
    <t>交差点部 舗装面積根拠図（3）</t>
    <rPh sb="0" eb="4">
      <t>コウサテンブ</t>
    </rPh>
    <rPh sb="5" eb="7">
      <t>ホソウ</t>
    </rPh>
    <rPh sb="7" eb="9">
      <t>メンセキ</t>
    </rPh>
    <rPh sb="9" eb="11">
      <t>コンキョ</t>
    </rPh>
    <rPh sb="11" eb="12">
      <t>ズ</t>
    </rPh>
    <phoneticPr fontId="12"/>
  </si>
  <si>
    <t>交差点部 舗装面積根拠図（4）</t>
    <rPh sb="0" eb="4">
      <t>コウサテンブ</t>
    </rPh>
    <rPh sb="5" eb="7">
      <t>ホソウ</t>
    </rPh>
    <rPh sb="7" eb="9">
      <t>メンセキ</t>
    </rPh>
    <rPh sb="9" eb="11">
      <t>コンキョ</t>
    </rPh>
    <rPh sb="11" eb="12">
      <t>ズ</t>
    </rPh>
    <phoneticPr fontId="12"/>
  </si>
  <si>
    <t>直線部 舗装面積根拠図（1） 1号道路(車道)</t>
    <rPh sb="0" eb="2">
      <t>チョクセン</t>
    </rPh>
    <rPh sb="2" eb="3">
      <t>ブ</t>
    </rPh>
    <rPh sb="4" eb="6">
      <t>ホソウ</t>
    </rPh>
    <rPh sb="6" eb="8">
      <t>メンセキ</t>
    </rPh>
    <rPh sb="8" eb="10">
      <t>コンキョ</t>
    </rPh>
    <rPh sb="10" eb="11">
      <t>ズ</t>
    </rPh>
    <rPh sb="16" eb="17">
      <t>ゴウ</t>
    </rPh>
    <rPh sb="17" eb="19">
      <t>ドウロ</t>
    </rPh>
    <rPh sb="20" eb="22">
      <t>シャドウ</t>
    </rPh>
    <phoneticPr fontId="12"/>
  </si>
  <si>
    <t>直線部 舗装面積根拠図（2） 1号道路(車道)</t>
    <rPh sb="4" eb="6">
      <t>ホソウ</t>
    </rPh>
    <rPh sb="6" eb="8">
      <t>メンセキ</t>
    </rPh>
    <rPh sb="8" eb="10">
      <t>コンキョ</t>
    </rPh>
    <rPh sb="10" eb="11">
      <t>ズ</t>
    </rPh>
    <phoneticPr fontId="12"/>
  </si>
  <si>
    <t>直線部 舗装面積根拠図（3） 1号道路(車道)</t>
    <rPh sb="4" eb="6">
      <t>ホソウ</t>
    </rPh>
    <rPh sb="6" eb="8">
      <t>メンセキ</t>
    </rPh>
    <rPh sb="8" eb="10">
      <t>コンキョ</t>
    </rPh>
    <rPh sb="10" eb="11">
      <t>ズ</t>
    </rPh>
    <phoneticPr fontId="12"/>
  </si>
  <si>
    <t>直線部 舗装面積根拠図（4） 3号道路(車道)</t>
    <rPh sb="4" eb="6">
      <t>ホソウ</t>
    </rPh>
    <rPh sb="6" eb="8">
      <t>メンセキ</t>
    </rPh>
    <rPh sb="8" eb="10">
      <t>コンキョ</t>
    </rPh>
    <rPh sb="10" eb="11">
      <t>ズ</t>
    </rPh>
    <phoneticPr fontId="12"/>
  </si>
  <si>
    <t>直線部 舗装面積根拠図（5） 3号道路(車道)</t>
    <rPh sb="4" eb="6">
      <t>ホソウ</t>
    </rPh>
    <rPh sb="6" eb="8">
      <t>メンセキ</t>
    </rPh>
    <rPh sb="8" eb="10">
      <t>コンキョ</t>
    </rPh>
    <rPh sb="10" eb="11">
      <t>ズ</t>
    </rPh>
    <phoneticPr fontId="12"/>
  </si>
  <si>
    <t>直線部 舗装面積根拠図（6）4号道路(車道)</t>
    <rPh sb="4" eb="6">
      <t>ホソウ</t>
    </rPh>
    <rPh sb="6" eb="8">
      <t>メンセキ</t>
    </rPh>
    <rPh sb="8" eb="10">
      <t>コンキョ</t>
    </rPh>
    <rPh sb="10" eb="11">
      <t>ズ</t>
    </rPh>
    <phoneticPr fontId="12"/>
  </si>
  <si>
    <t>直線部 舗装面積根拠図（7） 1号道路(歩道)</t>
    <rPh sb="4" eb="6">
      <t>ホソウ</t>
    </rPh>
    <rPh sb="6" eb="8">
      <t>メンセキ</t>
    </rPh>
    <rPh sb="8" eb="10">
      <t>コンキョ</t>
    </rPh>
    <rPh sb="10" eb="11">
      <t>ズ</t>
    </rPh>
    <rPh sb="20" eb="21">
      <t>ホ</t>
    </rPh>
    <phoneticPr fontId="12"/>
  </si>
  <si>
    <t>直線部 舗装面積根拠図（8） 1号道路(歩道)</t>
    <rPh sb="4" eb="6">
      <t>ホソウ</t>
    </rPh>
    <rPh sb="6" eb="8">
      <t>メンセキ</t>
    </rPh>
    <rPh sb="8" eb="10">
      <t>コンキョ</t>
    </rPh>
    <rPh sb="10" eb="11">
      <t>ズ</t>
    </rPh>
    <rPh sb="20" eb="21">
      <t>ホ</t>
    </rPh>
    <phoneticPr fontId="12"/>
  </si>
  <si>
    <t>直線部 舗装面積根拠図（9） 1号道路(歩道)</t>
    <rPh sb="4" eb="6">
      <t>ホソウ</t>
    </rPh>
    <rPh sb="6" eb="8">
      <t>メンセキ</t>
    </rPh>
    <rPh sb="8" eb="10">
      <t>コンキョ</t>
    </rPh>
    <rPh sb="10" eb="11">
      <t>ズ</t>
    </rPh>
    <rPh sb="20" eb="21">
      <t>ホ</t>
    </rPh>
    <phoneticPr fontId="12"/>
  </si>
  <si>
    <t>直線部 舗装面積根拠図（10） 3号道路(歩道)</t>
    <rPh sb="4" eb="6">
      <t>ホソウ</t>
    </rPh>
    <rPh sb="6" eb="8">
      <t>メンセキ</t>
    </rPh>
    <rPh sb="8" eb="10">
      <t>コンキョ</t>
    </rPh>
    <rPh sb="10" eb="11">
      <t>ズ</t>
    </rPh>
    <rPh sb="21" eb="22">
      <t>ホ</t>
    </rPh>
    <phoneticPr fontId="12"/>
  </si>
  <si>
    <t>直線部 舗装面積根拠図（11） 3号道路(歩道)</t>
    <rPh sb="4" eb="6">
      <t>ホソウ</t>
    </rPh>
    <rPh sb="6" eb="8">
      <t>メンセキ</t>
    </rPh>
    <rPh sb="8" eb="10">
      <t>コンキョ</t>
    </rPh>
    <rPh sb="10" eb="11">
      <t>ズ</t>
    </rPh>
    <rPh sb="21" eb="22">
      <t>ホ</t>
    </rPh>
    <phoneticPr fontId="12"/>
  </si>
  <si>
    <t>直線部 舗装面積根拠図（12） 4号道路(歩道)</t>
    <rPh sb="4" eb="6">
      <t>ホソウ</t>
    </rPh>
    <rPh sb="6" eb="8">
      <t>メンセキ</t>
    </rPh>
    <rPh sb="8" eb="10">
      <t>コンキョ</t>
    </rPh>
    <rPh sb="10" eb="11">
      <t>ズ</t>
    </rPh>
    <rPh sb="21" eb="22">
      <t>ホ</t>
    </rPh>
    <phoneticPr fontId="12"/>
  </si>
  <si>
    <t>交差点部 舗装面積控除分根拠図</t>
    <rPh sb="0" eb="4">
      <t>コウサテンブ</t>
    </rPh>
    <rPh sb="5" eb="7">
      <t>ホソウ</t>
    </rPh>
    <rPh sb="7" eb="9">
      <t>メンセキ</t>
    </rPh>
    <rPh sb="9" eb="11">
      <t>コウジョ</t>
    </rPh>
    <rPh sb="11" eb="12">
      <t>ブン</t>
    </rPh>
    <rPh sb="12" eb="14">
      <t>コンキョ</t>
    </rPh>
    <rPh sb="14" eb="15">
      <t>ズ</t>
    </rPh>
    <phoneticPr fontId="12"/>
  </si>
  <si>
    <t>ブロック舗装工</t>
    <rPh sb="4" eb="6">
      <t>ホソウ</t>
    </rPh>
    <rPh sb="6" eb="7">
      <t>コウ</t>
    </rPh>
    <phoneticPr fontId="1"/>
  </si>
  <si>
    <t>歩行者専用道路 舗装面積根拠図（4）</t>
    <rPh sb="0" eb="3">
      <t>ホコウシャ</t>
    </rPh>
    <rPh sb="3" eb="5">
      <t>センヨウ</t>
    </rPh>
    <rPh sb="5" eb="7">
      <t>ドウロ</t>
    </rPh>
    <rPh sb="8" eb="10">
      <t>ホソウ</t>
    </rPh>
    <rPh sb="10" eb="12">
      <t>メンセキ</t>
    </rPh>
    <rPh sb="12" eb="14">
      <t>コンキョ</t>
    </rPh>
    <rPh sb="14" eb="15">
      <t>ズ</t>
    </rPh>
    <phoneticPr fontId="12"/>
  </si>
  <si>
    <t>舗装工事</t>
    <rPh sb="0" eb="2">
      <t>ホソウ</t>
    </rPh>
    <rPh sb="2" eb="4">
      <t>コウジ</t>
    </rPh>
    <phoneticPr fontId="5"/>
  </si>
  <si>
    <t>区画線工</t>
    <rPh sb="0" eb="3">
      <t>クカクセン</t>
    </rPh>
    <rPh sb="3" eb="4">
      <t>セッコウ</t>
    </rPh>
    <phoneticPr fontId="3"/>
  </si>
  <si>
    <t>装甲路肩路盤</t>
    <rPh sb="0" eb="2">
      <t>ソウコウ</t>
    </rPh>
    <rPh sb="2" eb="4">
      <t>ロカタ</t>
    </rPh>
    <rPh sb="4" eb="6">
      <t>ロバン</t>
    </rPh>
    <phoneticPr fontId="12"/>
  </si>
  <si>
    <t>切込砂利　0～40mm　ｔ=5cm</t>
    <rPh sb="0" eb="1">
      <t>キ</t>
    </rPh>
    <rPh sb="1" eb="2">
      <t>コ</t>
    </rPh>
    <rPh sb="2" eb="4">
      <t>ジャリ</t>
    </rPh>
    <phoneticPr fontId="12"/>
  </si>
  <si>
    <t>導水縁石</t>
    <rPh sb="0" eb="1">
      <t>ドウスイ</t>
    </rPh>
    <rPh sb="1" eb="3">
      <t>フチイシ</t>
    </rPh>
    <phoneticPr fontId="12"/>
  </si>
  <si>
    <t>Ⅱ型縁石</t>
    <rPh sb="0" eb="1">
      <t>ニガタ</t>
    </rPh>
    <rPh sb="1" eb="3">
      <t>エンセキ</t>
    </rPh>
    <phoneticPr fontId="12"/>
  </si>
  <si>
    <t>舗装準備工</t>
    <rPh sb="0" eb="5">
      <t>ホソウジュンビコウ</t>
    </rPh>
    <phoneticPr fontId="12"/>
  </si>
  <si>
    <t>不陸整正（車道部）</t>
    <rPh sb="0" eb="4">
      <t>フリクセイセイ</t>
    </rPh>
    <rPh sb="5" eb="8">
      <t>シャドウブ</t>
    </rPh>
    <phoneticPr fontId="12"/>
  </si>
  <si>
    <t>不陸整正（歩道部）</t>
    <rPh sb="0" eb="4">
      <t>フリクセイセイ</t>
    </rPh>
    <rPh sb="5" eb="7">
      <t>ホドウ</t>
    </rPh>
    <rPh sb="7" eb="8">
      <t>ブ</t>
    </rPh>
    <phoneticPr fontId="12"/>
  </si>
  <si>
    <t>装甲路肩</t>
    <rPh sb="0" eb="4">
      <t>ソウコウロカタ</t>
    </rPh>
    <phoneticPr fontId="2"/>
  </si>
  <si>
    <t>装甲路肩路盤工</t>
    <rPh sb="0" eb="4">
      <t>ソウコウロカタ</t>
    </rPh>
    <rPh sb="4" eb="7">
      <t>ロバンコウ</t>
    </rPh>
    <phoneticPr fontId="2"/>
  </si>
  <si>
    <t>切込砂利　0～40mm　ｔ=5cm</t>
    <rPh sb="0" eb="2">
      <t>キリコミ</t>
    </rPh>
    <rPh sb="2" eb="4">
      <t>ジャリ</t>
    </rPh>
    <phoneticPr fontId="2"/>
  </si>
  <si>
    <t>舗装準備工</t>
    <rPh sb="0" eb="5">
      <t>ホソウジュンビコウ</t>
    </rPh>
    <phoneticPr fontId="2"/>
  </si>
  <si>
    <t>不陸整正</t>
    <rPh sb="0" eb="4">
      <t>フリクセイセイ</t>
    </rPh>
    <phoneticPr fontId="2"/>
  </si>
  <si>
    <t>補足材なし</t>
    <rPh sb="0" eb="3">
      <t>ホソクザイ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</si>
</sst>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176" formatCode="0.0_ "/>
    <numFmt numFmtId="177" formatCode="0&quot;工集計表&quot;"/>
    <numFmt numFmtId="178" formatCode="?,???,??0"/>
    <numFmt numFmtId="179" formatCode="0.0"/>
    <numFmt numFmtId="180" formatCode="&quot;&quot;\(\ &quot;住&quot;&quot;棟　D&quot;&quot;&quot;?0&quot; )&quot;"/>
    <numFmt numFmtId="181" formatCode="#,##0_ "/>
    <numFmt numFmtId="182" formatCode="#,##0;\-#,##0;&quot;-&quot;"/>
    <numFmt numFmtId="183" formatCode="#,##0.0;[Red]\-#,##0.0"/>
    <numFmt numFmtId="184" formatCode="??,??0.00"/>
    <numFmt numFmtId="185" formatCode="0.000"/>
    <numFmt numFmtId="186" formatCode="0.00_ "/>
    <numFmt numFmtId="187" formatCode="@&quot;計算書&quot;"/>
    <numFmt numFmtId="188" formatCode="0.00_);[Red]\(0.00\)"/>
    <numFmt numFmtId="189" formatCode="0.000_);[Red]\(0.000\)"/>
    <numFmt numFmtId="190" formatCode="0.000_ "/>
    <numFmt numFmtId="191" formatCode="#,##0.000;[Red]\-#,##0.000"/>
  </numFmts>
  <fonts count="50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6"/>
      <name val="ＭＳ 明朝"/>
      <family val="1"/>
      <charset val="128"/>
    </font>
    <font>
      <sz val="10"/>
      <name val="ＭＳ ゴシック"/>
      <family val="3"/>
      <charset val="128"/>
    </font>
    <font>
      <sz val="6"/>
      <name val="ＭＳ Ｐ明朝"/>
      <family val="1"/>
      <charset val="128"/>
    </font>
    <font>
      <sz val="9"/>
      <name val="ＭＳ ゴシック"/>
      <family val="3"/>
      <charset val="128"/>
    </font>
    <font>
      <sz val="20"/>
      <name val="ＭＳ ゴシック"/>
      <family val="3"/>
      <charset val="128"/>
    </font>
    <font>
      <sz val="16"/>
      <name val="ＭＳ ゴシック"/>
      <family val="3"/>
      <charset val="128"/>
    </font>
    <font>
      <sz val="12"/>
      <name val="ＭＳ ゴシック"/>
      <family val="3"/>
      <charset val="128"/>
    </font>
    <font>
      <b/>
      <sz val="10"/>
      <name val="ＭＳ ゴシック"/>
      <family val="3"/>
      <charset val="128"/>
    </font>
    <font>
      <sz val="8"/>
      <name val="ＭＳ ゴシック"/>
      <family val="3"/>
      <charset val="128"/>
    </font>
    <font>
      <sz val="6"/>
      <name val="ＭＳ Ｐゴシック"/>
      <family val="3"/>
      <charset val="128"/>
    </font>
    <font>
      <sz val="11"/>
      <name val="ＭＳ ゴシック"/>
      <family val="3"/>
      <charset val="128"/>
    </font>
    <font>
      <b/>
      <sz val="9"/>
      <name val="ＭＳ ゴシック"/>
      <family val="3"/>
      <charset val="128"/>
    </font>
    <font>
      <b/>
      <sz val="16"/>
      <name val="ＭＳ ゴシック"/>
      <family val="3"/>
      <charset val="128"/>
    </font>
    <font>
      <sz val="9"/>
      <color indexed="10"/>
      <name val="ＭＳ ゴシック"/>
      <family val="3"/>
      <charset val="128"/>
    </font>
    <font>
      <sz val="16"/>
      <color indexed="10"/>
      <name val="ＭＳ ゴシック"/>
      <family val="3"/>
      <charset val="128"/>
    </font>
    <font>
      <b/>
      <sz val="14"/>
      <name val="ＭＳ ゴシック"/>
      <family val="3"/>
      <charset val="128"/>
    </font>
    <font>
      <b/>
      <sz val="12"/>
      <name val="ＭＳ ゴシック"/>
      <family val="3"/>
      <charset val="128"/>
    </font>
    <font>
      <b/>
      <sz val="20"/>
      <name val="ＭＳ ゴシック"/>
      <family val="3"/>
      <charset val="128"/>
    </font>
    <font>
      <b/>
      <sz val="22"/>
      <name val="ＭＳ ゴシック"/>
      <family val="3"/>
      <charset val="128"/>
    </font>
    <font>
      <b/>
      <sz val="18"/>
      <name val="ＭＳ ゴシック"/>
      <family val="3"/>
      <charset val="128"/>
    </font>
    <font>
      <sz val="10"/>
      <color indexed="8"/>
      <name val="Arial"/>
      <family val="2"/>
    </font>
    <font>
      <sz val="9"/>
      <name val="Times New Roman"/>
      <family val="1"/>
    </font>
    <font>
      <sz val="10"/>
      <name val="ＭＳ 明朝"/>
      <family val="1"/>
      <charset val="128"/>
    </font>
    <font>
      <b/>
      <sz val="12"/>
      <name val="Arial"/>
      <family val="2"/>
    </font>
    <font>
      <sz val="10"/>
      <name val="Arial"/>
      <family val="2"/>
    </font>
    <font>
      <sz val="8"/>
      <color indexed="16"/>
      <name val="Century Schoolbook"/>
      <family val="1"/>
    </font>
    <font>
      <b/>
      <i/>
      <sz val="10"/>
      <name val="Times New Roman"/>
      <family val="1"/>
    </font>
    <font>
      <b/>
      <sz val="9"/>
      <name val="Times New Roman"/>
      <family val="1"/>
    </font>
    <font>
      <sz val="10"/>
      <name val="標準明朝"/>
      <family val="1"/>
      <charset val="128"/>
    </font>
    <font>
      <sz val="14"/>
      <name val="ＭＳ 明朝"/>
      <family val="1"/>
      <charset val="128"/>
    </font>
    <font>
      <sz val="12"/>
      <name val="ＭＳ Ｐゴシック"/>
      <family val="3"/>
      <charset val="128"/>
    </font>
    <font>
      <sz val="11"/>
      <name val="ＭＳ 明朝"/>
      <family val="1"/>
      <charset val="128"/>
    </font>
    <font>
      <sz val="9"/>
      <color rgb="FFFF0000"/>
      <name val="ＭＳ ゴシック"/>
      <family val="3"/>
      <charset val="128"/>
    </font>
    <font>
      <sz val="10"/>
      <name val="ＭＳ Ｐ明朝"/>
      <family val="1"/>
      <charset val="128"/>
    </font>
    <font>
      <sz val="14"/>
      <name val="ＭＳ Ｐゴシック"/>
      <family val="3"/>
      <charset val="128"/>
    </font>
    <font>
      <sz val="14"/>
      <color indexed="18"/>
      <name val="ＭＳ Ｐゴシック"/>
      <family val="3"/>
      <charset val="128"/>
    </font>
    <font>
      <sz val="7"/>
      <name val="ＭＳ 明朝"/>
      <family val="1"/>
      <charset val="128"/>
    </font>
    <font>
      <sz val="14"/>
      <color indexed="12"/>
      <name val="ＭＳ Ｐゴシック"/>
      <family val="3"/>
      <charset val="128"/>
    </font>
    <font>
      <sz val="12"/>
      <color indexed="18"/>
      <name val="ＭＳ Ｐゴシック"/>
      <family val="3"/>
      <charset val="128"/>
    </font>
    <font>
      <sz val="18"/>
      <name val="ＭＳ ゴシック"/>
      <family val="3"/>
      <charset val="128"/>
    </font>
    <font>
      <b/>
      <i/>
      <u/>
      <sz val="10"/>
      <name val="ＭＳ ゴシック"/>
      <family val="3"/>
      <charset val="128"/>
    </font>
    <font>
      <sz val="14"/>
      <name val="ＭＳ ゴシック"/>
      <family val="3"/>
      <charset val="128"/>
    </font>
    <font>
      <sz val="36"/>
      <name val="ＭＳ ゴシック"/>
      <family val="3"/>
      <charset val="128"/>
    </font>
    <font>
      <b/>
      <sz val="10"/>
      <color rgb="FFFF0000"/>
      <name val="ＭＳ ゴシック"/>
      <family val="3"/>
      <charset val="128"/>
    </font>
    <font>
      <sz val="8.5"/>
      <name val="ＭＳ ゴシック"/>
      <family val="3"/>
      <charset val="128"/>
    </font>
    <font>
      <sz val="10"/>
      <color rgb="FFFF0000"/>
      <name val="ＭＳ ゴシック"/>
      <family val="3"/>
      <charset val="128"/>
    </font>
    <font>
      <sz val="11"/>
      <color rgb="FFFF0000"/>
      <name val="ＭＳ ゴシック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42"/>
        <bgColor indexed="26"/>
      </patternFill>
    </fill>
    <fill>
      <patternFill patternType="solid">
        <fgColor indexed="42"/>
        <bgColor indexed="64"/>
      </patternFill>
    </fill>
  </fills>
  <borders count="185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auto="1"/>
      </left>
      <right/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/>
      <diagonal/>
    </border>
    <border>
      <left/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/>
      <bottom style="hair">
        <color indexed="8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/>
      <top/>
      <bottom/>
      <diagonal/>
    </border>
    <border>
      <left style="hair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/>
      <top/>
      <bottom style="thin">
        <color indexed="8"/>
      </bottom>
      <diagonal/>
    </border>
    <border>
      <left style="hair">
        <color indexed="8"/>
      </left>
      <right style="thin">
        <color indexed="8"/>
      </right>
      <top/>
      <bottom style="thin">
        <color indexed="8"/>
      </bottom>
      <diagonal/>
    </border>
    <border>
      <left style="hair">
        <color indexed="8"/>
      </left>
      <right style="thin">
        <color indexed="8"/>
      </right>
      <top/>
      <bottom style="dotted">
        <color indexed="8"/>
      </bottom>
      <diagonal/>
    </border>
    <border>
      <left style="thin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/>
      <top style="hair">
        <color indexed="8"/>
      </top>
      <bottom/>
      <diagonal/>
    </border>
    <border>
      <left style="thin">
        <color indexed="8"/>
      </left>
      <right/>
      <top style="hair">
        <color indexed="8"/>
      </top>
      <bottom style="dotted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dotted">
        <color indexed="8"/>
      </bottom>
      <diagonal/>
    </border>
    <border>
      <left/>
      <right/>
      <top style="hair">
        <color indexed="8"/>
      </top>
      <bottom style="dotted">
        <color indexed="8"/>
      </bottom>
      <diagonal/>
    </border>
    <border>
      <left style="hair">
        <color indexed="8"/>
      </left>
      <right/>
      <top style="hair">
        <color indexed="8"/>
      </top>
      <bottom style="dotted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dotted">
        <color indexed="8"/>
      </bottom>
      <diagonal/>
    </border>
    <border>
      <left style="thin">
        <color indexed="8"/>
      </left>
      <right/>
      <top style="thin">
        <color indexed="8"/>
      </top>
      <bottom style="dotted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dotted">
        <color indexed="8"/>
      </bottom>
      <diagonal/>
    </border>
    <border>
      <left/>
      <right/>
      <top style="thin">
        <color indexed="8"/>
      </top>
      <bottom style="dotted">
        <color indexed="8"/>
      </bottom>
      <diagonal/>
    </border>
    <border>
      <left style="hair">
        <color indexed="8"/>
      </left>
      <right/>
      <top style="thin">
        <color indexed="8"/>
      </top>
      <bottom style="dotted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dotted">
        <color indexed="8"/>
      </bottom>
      <diagonal/>
    </border>
    <border>
      <left style="thin">
        <color auto="1"/>
      </left>
      <right/>
      <top/>
      <bottom/>
      <diagonal/>
    </border>
    <border>
      <left style="thin">
        <color indexed="8"/>
      </left>
      <right/>
      <top style="dotted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dotted">
        <color indexed="8"/>
      </top>
      <bottom style="hair">
        <color indexed="8"/>
      </bottom>
      <diagonal/>
    </border>
    <border>
      <left/>
      <right/>
      <top style="dotted">
        <color indexed="8"/>
      </top>
      <bottom style="hair">
        <color indexed="8"/>
      </bottom>
      <diagonal/>
    </border>
    <border>
      <left style="hair">
        <color indexed="8"/>
      </left>
      <right/>
      <top style="dotted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dotted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 style="hair">
        <color indexed="8"/>
      </bottom>
      <diagonal/>
    </border>
    <border>
      <left/>
      <right/>
      <top style="thin">
        <color indexed="64"/>
      </top>
      <bottom style="hair">
        <color indexed="8"/>
      </bottom>
      <diagonal/>
    </border>
    <border>
      <left/>
      <right style="thin">
        <color indexed="64"/>
      </right>
      <top style="thin">
        <color indexed="64"/>
      </top>
      <bottom style="hair">
        <color indexed="8"/>
      </bottom>
      <diagonal/>
    </border>
    <border>
      <left style="thin">
        <color indexed="64"/>
      </left>
      <right/>
      <top style="thin">
        <color indexed="64"/>
      </top>
      <bottom style="hair">
        <color indexed="8"/>
      </bottom>
      <diagonal/>
    </border>
    <border>
      <left/>
      <right style="thin">
        <color indexed="8"/>
      </right>
      <top style="thin">
        <color indexed="64"/>
      </top>
      <bottom style="hair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64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/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/>
      <diagonal/>
    </border>
    <border>
      <left style="thin">
        <color indexed="8"/>
      </left>
      <right style="hair">
        <color indexed="8"/>
      </right>
      <top/>
      <bottom/>
      <diagonal/>
    </border>
    <border>
      <left style="hair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8"/>
      </left>
      <right style="hair">
        <color indexed="8"/>
      </right>
      <top style="double">
        <color indexed="64"/>
      </top>
      <bottom/>
      <diagonal/>
    </border>
    <border>
      <left style="hair">
        <color indexed="8"/>
      </left>
      <right style="hair">
        <color indexed="8"/>
      </right>
      <top style="double">
        <color indexed="64"/>
      </top>
      <bottom/>
      <diagonal/>
    </border>
    <border>
      <left style="thin">
        <color indexed="8"/>
      </left>
      <right style="thin">
        <color indexed="64"/>
      </right>
      <top style="double">
        <color indexed="64"/>
      </top>
      <bottom/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64"/>
      </bottom>
      <diagonal/>
    </border>
    <border>
      <left style="hair">
        <color indexed="8"/>
      </left>
      <right/>
      <top style="hair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thin">
        <color indexed="64"/>
      </bottom>
      <diagonal/>
    </border>
    <border>
      <left style="thin">
        <color auto="1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64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hair">
        <color indexed="8"/>
      </bottom>
      <diagonal/>
    </border>
    <border>
      <left/>
      <right style="hair">
        <color indexed="64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/>
      <bottom style="thin">
        <color indexed="8"/>
      </bottom>
      <diagonal/>
    </border>
    <border>
      <left/>
      <right style="hair">
        <color indexed="64"/>
      </right>
      <top/>
      <bottom style="thin">
        <color indexed="8"/>
      </bottom>
      <diagonal/>
    </border>
    <border>
      <left style="hair">
        <color indexed="8"/>
      </left>
      <right style="thin">
        <color indexed="64"/>
      </right>
      <top/>
      <bottom/>
      <diagonal/>
    </border>
    <border>
      <left style="hair">
        <color indexed="8"/>
      </left>
      <right style="thin">
        <color indexed="8"/>
      </right>
      <top style="double">
        <color indexed="64"/>
      </top>
      <bottom/>
      <diagonal/>
    </border>
    <border>
      <left style="hair">
        <color indexed="8"/>
      </left>
      <right/>
      <top style="double">
        <color indexed="64"/>
      </top>
      <bottom/>
      <diagonal/>
    </border>
    <border>
      <left style="hair">
        <color indexed="8"/>
      </left>
      <right style="thin">
        <color indexed="64"/>
      </right>
      <top style="double">
        <color indexed="64"/>
      </top>
      <bottom style="hair">
        <color indexed="8"/>
      </bottom>
      <diagonal/>
    </border>
    <border>
      <left/>
      <right/>
      <top style="hair">
        <color indexed="8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 style="hair">
        <color indexed="8"/>
      </top>
      <bottom style="thin">
        <color indexed="64"/>
      </bottom>
      <diagonal/>
    </border>
    <border>
      <left/>
      <right style="thin">
        <color indexed="8"/>
      </right>
      <top style="hair">
        <color indexed="8"/>
      </top>
      <bottom style="thin">
        <color indexed="64"/>
      </bottom>
      <diagonal/>
    </border>
    <border>
      <left/>
      <right style="thin">
        <color indexed="64"/>
      </right>
      <top style="hair">
        <color indexed="8"/>
      </top>
      <bottom style="thin">
        <color indexed="64"/>
      </bottom>
      <diagonal/>
    </border>
    <border>
      <left/>
      <right/>
      <top style="hair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/>
      <right style="hair">
        <color indexed="8"/>
      </right>
      <top/>
      <bottom/>
      <diagonal/>
    </border>
    <border>
      <left/>
      <right style="hair">
        <color indexed="8"/>
      </right>
      <top style="double">
        <color indexed="64"/>
      </top>
      <bottom/>
      <diagonal/>
    </border>
    <border>
      <left/>
      <right style="hair">
        <color indexed="8"/>
      </right>
      <top style="hair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hair">
        <color indexed="8"/>
      </left>
      <right style="thin">
        <color indexed="8"/>
      </right>
      <top style="thin">
        <color indexed="64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64"/>
      </bottom>
      <diagonal/>
    </border>
    <border>
      <left style="hair">
        <color indexed="64"/>
      </left>
      <right/>
      <top style="hair">
        <color indexed="8"/>
      </top>
      <bottom style="thin">
        <color indexed="8"/>
      </bottom>
      <diagonal/>
    </border>
    <border>
      <left style="hair">
        <color indexed="64"/>
      </left>
      <right/>
      <top style="thin">
        <color indexed="8"/>
      </top>
      <bottom style="hair">
        <color indexed="8"/>
      </bottom>
      <diagonal/>
    </border>
    <border>
      <left style="hair">
        <color indexed="64"/>
      </left>
      <right/>
      <top/>
      <bottom style="thin">
        <color indexed="8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double">
        <color indexed="64"/>
      </top>
      <bottom style="hair">
        <color indexed="8"/>
      </bottom>
      <diagonal/>
    </border>
    <border>
      <left style="hair">
        <color indexed="64"/>
      </left>
      <right/>
      <top style="hair">
        <color indexed="8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8"/>
      </top>
      <bottom style="thin">
        <color indexed="8"/>
      </bottom>
      <diagonal/>
    </border>
    <border>
      <left style="thin">
        <color indexed="64"/>
      </left>
      <right style="hair">
        <color indexed="64"/>
      </right>
      <top style="thin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64"/>
      </right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hair">
        <color indexed="8"/>
      </bottom>
      <diagonal/>
    </border>
    <border>
      <left/>
      <right/>
      <top style="double">
        <color indexed="64"/>
      </top>
      <bottom style="hair">
        <color indexed="8"/>
      </bottom>
      <diagonal/>
    </border>
    <border>
      <left style="thin">
        <color indexed="64"/>
      </left>
      <right style="hair">
        <color indexed="64"/>
      </right>
      <top style="hair">
        <color indexed="8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</borders>
  <cellStyleXfs count="21">
    <xf numFmtId="0" fontId="0" fillId="0" borderId="0"/>
    <xf numFmtId="182" fontId="23" fillId="0" borderId="0" applyFill="0" applyBorder="0" applyAlignment="0"/>
    <xf numFmtId="0" fontId="24" fillId="0" borderId="0">
      <alignment horizontal="left"/>
    </xf>
    <xf numFmtId="0" fontId="25" fillId="0" borderId="0"/>
    <xf numFmtId="0" fontId="26" fillId="0" borderId="1" applyNumberFormat="0" applyAlignment="0" applyProtection="0">
      <alignment horizontal="left" vertical="center"/>
    </xf>
    <xf numFmtId="0" fontId="26" fillId="0" borderId="2">
      <alignment horizontal="left" vertical="center"/>
    </xf>
    <xf numFmtId="0" fontId="27" fillId="0" borderId="0"/>
    <xf numFmtId="4" fontId="24" fillId="0" borderId="0">
      <alignment horizontal="right"/>
    </xf>
    <xf numFmtId="4" fontId="28" fillId="0" borderId="0">
      <alignment horizontal="right"/>
    </xf>
    <xf numFmtId="0" fontId="29" fillId="0" borderId="0">
      <alignment horizontal="left"/>
    </xf>
    <xf numFmtId="0" fontId="30" fillId="0" borderId="0">
      <alignment horizontal="center"/>
    </xf>
    <xf numFmtId="38" fontId="1" fillId="0" borderId="0" applyFont="0" applyFill="0" applyBorder="0" applyAlignment="0" applyProtection="0"/>
    <xf numFmtId="0" fontId="31" fillId="0" borderId="0">
      <alignment vertical="center"/>
    </xf>
    <xf numFmtId="0" fontId="32" fillId="0" borderId="0"/>
    <xf numFmtId="0" fontId="31" fillId="0" borderId="0">
      <alignment vertical="center"/>
    </xf>
    <xf numFmtId="0" fontId="33" fillId="0" borderId="0"/>
    <xf numFmtId="1" fontId="32" fillId="0" borderId="0"/>
    <xf numFmtId="38" fontId="1" fillId="0" borderId="0" applyFont="0" applyFill="0" applyBorder="0" applyAlignment="0" applyProtection="0"/>
    <xf numFmtId="0" fontId="34" fillId="0" borderId="0"/>
    <xf numFmtId="38" fontId="34" fillId="0" borderId="0" applyFont="0" applyFill="0" applyBorder="0" applyAlignment="0" applyProtection="0"/>
    <xf numFmtId="0" fontId="32" fillId="0" borderId="0"/>
  </cellStyleXfs>
  <cellXfs count="583">
    <xf numFmtId="0" fontId="0" fillId="0" borderId="0" xfId="0"/>
    <xf numFmtId="176" fontId="4" fillId="2" borderId="0" xfId="0" applyNumberFormat="1" applyFont="1" applyFill="1" applyAlignment="1">
      <alignment horizontal="right" vertical="center" wrapText="1"/>
    </xf>
    <xf numFmtId="0" fontId="4" fillId="0" borderId="0" xfId="0" applyFont="1" applyAlignment="1">
      <alignment horizontal="left" vertical="center"/>
    </xf>
    <xf numFmtId="0" fontId="4" fillId="0" borderId="0" xfId="0" applyFont="1"/>
    <xf numFmtId="176" fontId="4" fillId="0" borderId="0" xfId="0" applyNumberFormat="1" applyFont="1" applyAlignment="1">
      <alignment horizontal="right"/>
    </xf>
    <xf numFmtId="176" fontId="4" fillId="2" borderId="0" xfId="0" applyNumberFormat="1" applyFont="1" applyFill="1" applyAlignment="1">
      <alignment horizontal="center" vertical="center" wrapText="1"/>
    </xf>
    <xf numFmtId="0" fontId="4" fillId="0" borderId="0" xfId="0" applyFont="1" applyAlignment="1">
      <alignment horizontal="right"/>
    </xf>
    <xf numFmtId="176" fontId="4" fillId="0" borderId="0" xfId="0" applyNumberFormat="1" applyFont="1"/>
    <xf numFmtId="0" fontId="6" fillId="3" borderId="10" xfId="0" applyFont="1" applyFill="1" applyBorder="1" applyAlignment="1">
      <alignment horizontal="center" vertical="center"/>
    </xf>
    <xf numFmtId="0" fontId="9" fillId="0" borderId="11" xfId="0" applyFont="1" applyBorder="1" applyAlignment="1">
      <alignment horizontal="left" vertical="center" indent="1"/>
    </xf>
    <xf numFmtId="0" fontId="6" fillId="0" borderId="12" xfId="0" applyFont="1" applyBorder="1" applyAlignment="1">
      <alignment vertical="center"/>
    </xf>
    <xf numFmtId="0" fontId="14" fillId="0" borderId="0" xfId="0" applyFont="1" applyAlignment="1">
      <alignment horizontal="distributed"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6" fillId="3" borderId="10" xfId="0" applyFont="1" applyFill="1" applyBorder="1" applyAlignment="1">
      <alignment horizontal="center" vertical="center" wrapText="1"/>
    </xf>
    <xf numFmtId="0" fontId="11" fillId="3" borderId="10" xfId="0" applyFont="1" applyFill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4" xfId="0" applyFont="1" applyBorder="1" applyAlignment="1">
      <alignment horizontal="left" vertical="center" shrinkToFit="1"/>
    </xf>
    <xf numFmtId="38" fontId="6" fillId="0" borderId="4" xfId="0" applyNumberFormat="1" applyFont="1" applyBorder="1" applyAlignment="1">
      <alignment horizontal="center" vertical="center"/>
    </xf>
    <xf numFmtId="38" fontId="6" fillId="3" borderId="11" xfId="0" applyNumberFormat="1" applyFont="1" applyFill="1" applyBorder="1" applyAlignment="1">
      <alignment horizontal="centerContinuous" vertical="center"/>
    </xf>
    <xf numFmtId="38" fontId="6" fillId="3" borderId="2" xfId="0" applyNumberFormat="1" applyFont="1" applyFill="1" applyBorder="1" applyAlignment="1">
      <alignment horizontal="centerContinuous" vertical="center"/>
    </xf>
    <xf numFmtId="38" fontId="6" fillId="3" borderId="12" xfId="0" applyNumberFormat="1" applyFont="1" applyFill="1" applyBorder="1" applyAlignment="1">
      <alignment horizontal="centerContinuous" vertical="center"/>
    </xf>
    <xf numFmtId="181" fontId="6" fillId="3" borderId="10" xfId="11" applyNumberFormat="1" applyFont="1" applyFill="1" applyBorder="1" applyAlignment="1">
      <alignment horizontal="right" vertical="center"/>
    </xf>
    <xf numFmtId="0" fontId="6" fillId="3" borderId="10" xfId="0" applyFont="1" applyFill="1" applyBorder="1" applyAlignment="1">
      <alignment vertical="center"/>
    </xf>
    <xf numFmtId="49" fontId="6" fillId="0" borderId="4" xfId="0" applyNumberFormat="1" applyFont="1" applyBorder="1" applyAlignment="1">
      <alignment horizontal="center" vertical="center"/>
    </xf>
    <xf numFmtId="0" fontId="6" fillId="0" borderId="5" xfId="0" applyFont="1" applyBorder="1" applyAlignment="1">
      <alignment vertical="center"/>
    </xf>
    <xf numFmtId="0" fontId="6" fillId="0" borderId="7" xfId="0" applyFont="1" applyBorder="1" applyAlignment="1">
      <alignment horizontal="left" vertical="center" shrinkToFit="1"/>
    </xf>
    <xf numFmtId="0" fontId="6" fillId="0" borderId="6" xfId="0" applyFont="1" applyBorder="1" applyAlignment="1">
      <alignment horizontal="left" vertical="center" shrinkToFit="1"/>
    </xf>
    <xf numFmtId="38" fontId="6" fillId="0" borderId="6" xfId="0" applyNumberFormat="1" applyFont="1" applyBorder="1" applyAlignment="1">
      <alignment horizontal="center" vertical="center"/>
    </xf>
    <xf numFmtId="38" fontId="6" fillId="0" borderId="13" xfId="0" applyNumberFormat="1" applyFont="1" applyBorder="1" applyAlignment="1">
      <alignment horizontal="left" vertical="center"/>
    </xf>
    <xf numFmtId="38" fontId="6" fillId="0" borderId="3" xfId="0" applyNumberFormat="1" applyFont="1" applyBorder="1" applyAlignment="1">
      <alignment horizontal="center" vertical="center"/>
    </xf>
    <xf numFmtId="38" fontId="6" fillId="0" borderId="8" xfId="0" applyNumberFormat="1" applyFont="1" applyBorder="1" applyAlignment="1">
      <alignment horizontal="center" vertical="center"/>
    </xf>
    <xf numFmtId="181" fontId="6" fillId="0" borderId="6" xfId="11" applyNumberFormat="1" applyFont="1" applyFill="1" applyBorder="1" applyAlignment="1">
      <alignment horizontal="right" vertical="center"/>
    </xf>
    <xf numFmtId="0" fontId="6" fillId="0" borderId="10" xfId="0" applyFont="1" applyBorder="1" applyAlignment="1">
      <alignment vertical="center"/>
    </xf>
    <xf numFmtId="49" fontId="6" fillId="0" borderId="6" xfId="0" applyNumberFormat="1" applyFont="1" applyBorder="1" applyAlignment="1">
      <alignment horizontal="center" vertical="center"/>
    </xf>
    <xf numFmtId="0" fontId="6" fillId="0" borderId="8" xfId="0" applyFont="1" applyBorder="1" applyAlignment="1">
      <alignment vertical="center"/>
    </xf>
    <xf numFmtId="40" fontId="6" fillId="0" borderId="10" xfId="11" applyNumberFormat="1" applyFont="1" applyFill="1" applyBorder="1" applyAlignment="1">
      <alignment vertical="center"/>
    </xf>
    <xf numFmtId="0" fontId="16" fillId="0" borderId="10" xfId="0" applyFont="1" applyBorder="1" applyAlignment="1">
      <alignment vertical="center"/>
    </xf>
    <xf numFmtId="0" fontId="17" fillId="0" borderId="0" xfId="0" applyFont="1" applyAlignment="1">
      <alignment vertical="center"/>
    </xf>
    <xf numFmtId="0" fontId="4" fillId="3" borderId="10" xfId="0" applyFont="1" applyFill="1" applyBorder="1" applyAlignment="1">
      <alignment horizontal="center" vertical="center"/>
    </xf>
    <xf numFmtId="0" fontId="6" fillId="0" borderId="14" xfId="0" applyFont="1" applyBorder="1" applyAlignment="1">
      <alignment vertical="center"/>
    </xf>
    <xf numFmtId="0" fontId="6" fillId="0" borderId="13" xfId="0" applyFont="1" applyBorder="1" applyAlignment="1">
      <alignment vertical="center"/>
    </xf>
    <xf numFmtId="0" fontId="19" fillId="0" borderId="18" xfId="0" applyFont="1" applyBorder="1" applyAlignment="1">
      <alignment horizontal="left" vertical="center"/>
    </xf>
    <xf numFmtId="0" fontId="19" fillId="0" borderId="19" xfId="0" applyFont="1" applyBorder="1" applyAlignment="1">
      <alignment horizontal="left" vertical="center"/>
    </xf>
    <xf numFmtId="0" fontId="20" fillId="0" borderId="19" xfId="0" applyFont="1" applyBorder="1" applyAlignment="1">
      <alignment horizontal="left" vertical="center"/>
    </xf>
    <xf numFmtId="0" fontId="20" fillId="0" borderId="19" xfId="0" applyFont="1" applyBorder="1" applyAlignment="1">
      <alignment horizontal="center" vertical="center"/>
    </xf>
    <xf numFmtId="0" fontId="20" fillId="0" borderId="20" xfId="0" applyFont="1" applyBorder="1" applyAlignment="1">
      <alignment horizontal="left" vertical="center"/>
    </xf>
    <xf numFmtId="0" fontId="13" fillId="0" borderId="0" xfId="0" applyFont="1"/>
    <xf numFmtId="0" fontId="20" fillId="0" borderId="21" xfId="0" applyFont="1" applyBorder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20" fillId="0" borderId="0" xfId="0" applyFont="1" applyAlignment="1">
      <alignment horizontal="center" vertical="center"/>
    </xf>
    <xf numFmtId="0" fontId="20" fillId="0" borderId="22" xfId="0" applyFont="1" applyBorder="1" applyAlignment="1">
      <alignment horizontal="left" vertical="center"/>
    </xf>
    <xf numFmtId="0" fontId="21" fillId="0" borderId="21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horizontal="center" vertical="center"/>
    </xf>
    <xf numFmtId="0" fontId="21" fillId="0" borderId="22" xfId="0" applyFont="1" applyBorder="1" applyAlignment="1">
      <alignment horizontal="left" vertical="center"/>
    </xf>
    <xf numFmtId="0" fontId="22" fillId="0" borderId="21" xfId="0" applyFont="1" applyBorder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22" fillId="0" borderId="0" xfId="0" applyFont="1" applyAlignment="1">
      <alignment horizontal="distributed" vertical="center"/>
    </xf>
    <xf numFmtId="0" fontId="22" fillId="0" borderId="22" xfId="0" applyFont="1" applyBorder="1" applyAlignment="1">
      <alignment horizontal="left" vertical="center"/>
    </xf>
    <xf numFmtId="0" fontId="20" fillId="0" borderId="0" xfId="0" applyFont="1" applyAlignment="1">
      <alignment horizontal="distributed" vertical="center"/>
    </xf>
    <xf numFmtId="0" fontId="20" fillId="0" borderId="23" xfId="0" applyFont="1" applyBorder="1" applyAlignment="1">
      <alignment horizontal="left" vertical="center"/>
    </xf>
    <xf numFmtId="0" fontId="20" fillId="0" borderId="24" xfId="0" applyFont="1" applyBorder="1" applyAlignment="1">
      <alignment horizontal="left" vertical="center"/>
    </xf>
    <xf numFmtId="0" fontId="20" fillId="0" borderId="24" xfId="0" applyFont="1" applyBorder="1" applyAlignment="1">
      <alignment horizontal="center" vertical="center"/>
    </xf>
    <xf numFmtId="0" fontId="20" fillId="0" borderId="25" xfId="0" applyFont="1" applyBorder="1" applyAlignment="1">
      <alignment horizontal="left" vertical="center"/>
    </xf>
    <xf numFmtId="177" fontId="4" fillId="3" borderId="14" xfId="0" applyNumberFormat="1" applyFont="1" applyFill="1" applyBorder="1"/>
    <xf numFmtId="180" fontId="4" fillId="3" borderId="15" xfId="0" applyNumberFormat="1" applyFont="1" applyFill="1" applyBorder="1" applyAlignment="1">
      <alignment horizontal="left"/>
    </xf>
    <xf numFmtId="177" fontId="20" fillId="3" borderId="15" xfId="0" applyNumberFormat="1" applyFont="1" applyFill="1" applyBorder="1"/>
    <xf numFmtId="177" fontId="4" fillId="3" borderId="5" xfId="0" applyNumberFormat="1" applyFont="1" applyFill="1" applyBorder="1" applyAlignment="1">
      <alignment horizontal="right"/>
    </xf>
    <xf numFmtId="176" fontId="10" fillId="0" borderId="0" xfId="0" applyNumberFormat="1" applyFont="1" applyAlignment="1">
      <alignment horizontal="center"/>
    </xf>
    <xf numFmtId="176" fontId="10" fillId="0" borderId="0" xfId="0" applyNumberFormat="1" applyFont="1" applyAlignment="1">
      <alignment horizontal="center" vertical="center"/>
    </xf>
    <xf numFmtId="176" fontId="4" fillId="3" borderId="6" xfId="0" applyNumberFormat="1" applyFont="1" applyFill="1" applyBorder="1" applyAlignment="1">
      <alignment horizontal="center" vertical="center" wrapText="1"/>
    </xf>
    <xf numFmtId="176" fontId="4" fillId="2" borderId="6" xfId="0" applyNumberFormat="1" applyFont="1" applyFill="1" applyBorder="1" applyAlignment="1">
      <alignment horizontal="center" vertical="center" wrapText="1"/>
    </xf>
    <xf numFmtId="176" fontId="4" fillId="2" borderId="7" xfId="0" applyNumberFormat="1" applyFont="1" applyFill="1" applyBorder="1" applyAlignment="1">
      <alignment horizontal="center" vertical="center" wrapText="1"/>
    </xf>
    <xf numFmtId="176" fontId="4" fillId="0" borderId="0" xfId="0" applyNumberFormat="1" applyFont="1" applyAlignment="1">
      <alignment horizontal="center" vertical="center" wrapText="1"/>
    </xf>
    <xf numFmtId="176" fontId="4" fillId="2" borderId="14" xfId="0" applyNumberFormat="1" applyFont="1" applyFill="1" applyBorder="1" applyAlignment="1">
      <alignment horizontal="center" vertical="center" wrapText="1"/>
    </xf>
    <xf numFmtId="176" fontId="4" fillId="2" borderId="15" xfId="0" applyNumberFormat="1" applyFont="1" applyFill="1" applyBorder="1" applyAlignment="1">
      <alignment horizontal="center" vertical="center" wrapText="1"/>
    </xf>
    <xf numFmtId="176" fontId="4" fillId="2" borderId="9" xfId="0" applyNumberFormat="1" applyFont="1" applyFill="1" applyBorder="1" applyAlignment="1">
      <alignment horizontal="center" vertical="center" shrinkToFit="1"/>
    </xf>
    <xf numFmtId="0" fontId="4" fillId="3" borderId="10" xfId="0" applyFont="1" applyFill="1" applyBorder="1" applyAlignment="1">
      <alignment horizontal="center" vertical="center" wrapText="1"/>
    </xf>
    <xf numFmtId="176" fontId="4" fillId="0" borderId="0" xfId="0" applyNumberFormat="1" applyFont="1" applyAlignment="1">
      <alignment horizontal="center" vertical="center"/>
    </xf>
    <xf numFmtId="0" fontId="4" fillId="0" borderId="10" xfId="0" applyFont="1" applyBorder="1" applyAlignment="1">
      <alignment horizontal="left" vertical="center" wrapText="1" justifyLastLine="1"/>
    </xf>
    <xf numFmtId="0" fontId="4" fillId="0" borderId="10" xfId="0" applyFont="1" applyBorder="1" applyAlignment="1">
      <alignment horizontal="left" vertical="center" wrapText="1"/>
    </xf>
    <xf numFmtId="178" fontId="4" fillId="0" borderId="10" xfId="11" applyNumberFormat="1" applyFont="1" applyBorder="1" applyAlignment="1">
      <alignment horizontal="center"/>
    </xf>
    <xf numFmtId="0" fontId="4" fillId="0" borderId="10" xfId="0" applyFont="1" applyBorder="1" applyAlignment="1">
      <alignment horizontal="center"/>
    </xf>
    <xf numFmtId="38" fontId="4" fillId="0" borderId="11" xfId="11" applyFont="1" applyBorder="1" applyAlignment="1">
      <alignment horizontal="left"/>
    </xf>
    <xf numFmtId="0" fontId="4" fillId="0" borderId="12" xfId="0" applyFont="1" applyBorder="1" applyAlignment="1">
      <alignment horizontal="left"/>
    </xf>
    <xf numFmtId="0" fontId="4" fillId="0" borderId="0" xfId="0" applyFont="1" applyAlignment="1">
      <alignment horizontal="center"/>
    </xf>
    <xf numFmtId="0" fontId="4" fillId="0" borderId="10" xfId="0" applyFont="1" applyBorder="1" applyAlignment="1">
      <alignment horizontal="left" vertical="center" shrinkToFit="1"/>
    </xf>
    <xf numFmtId="38" fontId="4" fillId="0" borderId="10" xfId="0" applyNumberFormat="1" applyFont="1" applyBorder="1" applyAlignment="1">
      <alignment horizontal="center"/>
    </xf>
    <xf numFmtId="180" fontId="8" fillId="0" borderId="15" xfId="0" applyNumberFormat="1" applyFont="1" applyBorder="1" applyAlignment="1">
      <alignment horizontal="center"/>
    </xf>
    <xf numFmtId="0" fontId="4" fillId="0" borderId="11" xfId="0" applyFont="1" applyBorder="1" applyAlignment="1">
      <alignment horizontal="left" vertical="center"/>
    </xf>
    <xf numFmtId="176" fontId="4" fillId="2" borderId="2" xfId="0" applyNumberFormat="1" applyFont="1" applyFill="1" applyBorder="1" applyAlignment="1">
      <alignment horizontal="center" vertical="center" wrapText="1"/>
    </xf>
    <xf numFmtId="176" fontId="4" fillId="3" borderId="4" xfId="0" applyNumberFormat="1" applyFont="1" applyFill="1" applyBorder="1" applyAlignment="1">
      <alignment horizontal="center" vertical="center" wrapText="1"/>
    </xf>
    <xf numFmtId="176" fontId="4" fillId="2" borderId="3" xfId="0" applyNumberFormat="1" applyFont="1" applyFill="1" applyBorder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3" xfId="0" applyFont="1" applyFill="1" applyBorder="1" applyAlignment="1">
      <alignment horizontal="right" vertical="center"/>
    </xf>
    <xf numFmtId="0" fontId="4" fillId="3" borderId="14" xfId="0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center" vertical="center"/>
    </xf>
    <xf numFmtId="176" fontId="4" fillId="3" borderId="4" xfId="0" applyNumberFormat="1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Continuous" vertical="center"/>
    </xf>
    <xf numFmtId="0" fontId="4" fillId="0" borderId="4" xfId="0" applyFont="1" applyBorder="1" applyAlignment="1">
      <alignment horizontal="left" shrinkToFit="1"/>
    </xf>
    <xf numFmtId="0" fontId="4" fillId="0" borderId="33" xfId="0" applyFont="1" applyBorder="1" applyAlignment="1">
      <alignment horizontal="left" shrinkToFit="1"/>
    </xf>
    <xf numFmtId="0" fontId="6" fillId="0" borderId="34" xfId="0" applyFont="1" applyBorder="1" applyAlignment="1">
      <alignment horizontal="left"/>
    </xf>
    <xf numFmtId="0" fontId="4" fillId="0" borderId="31" xfId="0" applyFont="1" applyBorder="1" applyAlignment="1">
      <alignment horizontal="left"/>
    </xf>
    <xf numFmtId="0" fontId="4" fillId="0" borderId="31" xfId="0" applyFont="1" applyBorder="1"/>
    <xf numFmtId="0" fontId="4" fillId="0" borderId="31" xfId="0" applyFont="1" applyBorder="1" applyAlignment="1">
      <alignment horizontal="right"/>
    </xf>
    <xf numFmtId="0" fontId="4" fillId="0" borderId="31" xfId="0" applyFont="1" applyBorder="1" applyAlignment="1">
      <alignment horizontal="left" vertical="center"/>
    </xf>
    <xf numFmtId="183" fontId="4" fillId="0" borderId="35" xfId="11" applyNumberFormat="1" applyFont="1" applyBorder="1" applyAlignment="1">
      <alignment vertical="center" shrinkToFit="1"/>
    </xf>
    <xf numFmtId="183" fontId="4" fillId="0" borderId="33" xfId="11" applyNumberFormat="1" applyFont="1" applyBorder="1" applyAlignment="1">
      <alignment horizontal="right" vertical="center" shrinkToFit="1"/>
    </xf>
    <xf numFmtId="0" fontId="4" fillId="0" borderId="4" xfId="0" applyFont="1" applyBorder="1" applyAlignment="1">
      <alignment horizontal="center" vertical="center" shrinkToFit="1"/>
    </xf>
    <xf numFmtId="0" fontId="4" fillId="0" borderId="5" xfId="0" applyFont="1" applyBorder="1" applyAlignment="1">
      <alignment horizontal="left" shrinkToFit="1"/>
    </xf>
    <xf numFmtId="0" fontId="4" fillId="0" borderId="6" xfId="0" applyFont="1" applyBorder="1" applyAlignment="1">
      <alignment horizontal="left" shrinkToFit="1"/>
    </xf>
    <xf numFmtId="0" fontId="4" fillId="0" borderId="7" xfId="0" applyFont="1" applyBorder="1" applyAlignment="1">
      <alignment horizontal="left" shrinkToFit="1"/>
    </xf>
    <xf numFmtId="0" fontId="6" fillId="0" borderId="30" xfId="0" applyFont="1" applyBorder="1" applyAlignment="1">
      <alignment horizontal="left"/>
    </xf>
    <xf numFmtId="0" fontId="4" fillId="0" borderId="0" xfId="0" applyFont="1" applyAlignment="1">
      <alignment horizontal="left"/>
    </xf>
    <xf numFmtId="184" fontId="4" fillId="0" borderId="7" xfId="0" applyNumberFormat="1" applyFont="1" applyBorder="1" applyAlignment="1">
      <alignment horizontal="center" shrinkToFit="1"/>
    </xf>
    <xf numFmtId="0" fontId="4" fillId="0" borderId="6" xfId="0" applyFont="1" applyBorder="1" applyAlignment="1">
      <alignment horizontal="center" vertical="center" shrinkToFit="1"/>
    </xf>
    <xf numFmtId="0" fontId="4" fillId="0" borderId="8" xfId="0" applyFont="1" applyBorder="1" applyAlignment="1">
      <alignment horizontal="left" shrinkToFit="1"/>
    </xf>
    <xf numFmtId="0" fontId="35" fillId="0" borderId="34" xfId="0" applyFont="1" applyBorder="1" applyAlignment="1">
      <alignment horizontal="left"/>
    </xf>
    <xf numFmtId="40" fontId="4" fillId="0" borderId="31" xfId="11" applyNumberFormat="1" applyFont="1" applyBorder="1" applyAlignment="1">
      <alignment vertical="center" shrinkToFit="1"/>
    </xf>
    <xf numFmtId="0" fontId="6" fillId="0" borderId="13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4" fillId="0" borderId="3" xfId="0" quotePrefix="1" applyFont="1" applyBorder="1" applyAlignment="1">
      <alignment horizontal="left"/>
    </xf>
    <xf numFmtId="0" fontId="4" fillId="0" borderId="3" xfId="0" applyFont="1" applyBorder="1" applyAlignment="1">
      <alignment horizontal="right"/>
    </xf>
    <xf numFmtId="0" fontId="4" fillId="0" borderId="3" xfId="0" applyFont="1" applyBorder="1" applyAlignment="1">
      <alignment horizontal="center"/>
    </xf>
    <xf numFmtId="184" fontId="4" fillId="0" borderId="8" xfId="0" applyNumberFormat="1" applyFont="1" applyBorder="1" applyAlignment="1">
      <alignment horizontal="center" shrinkToFit="1"/>
    </xf>
    <xf numFmtId="184" fontId="4" fillId="0" borderId="6" xfId="0" applyNumberFormat="1" applyFont="1" applyBorder="1" applyAlignment="1">
      <alignment horizontal="center" shrinkToFit="1"/>
    </xf>
    <xf numFmtId="38" fontId="4" fillId="0" borderId="33" xfId="11" applyFont="1" applyBorder="1" applyAlignment="1">
      <alignment horizontal="right" vertical="center" shrinkToFit="1"/>
    </xf>
    <xf numFmtId="0" fontId="6" fillId="0" borderId="36" xfId="0" applyFont="1" applyBorder="1" applyAlignment="1">
      <alignment horizontal="left"/>
    </xf>
    <xf numFmtId="0" fontId="4" fillId="0" borderId="6" xfId="0" applyFont="1" applyBorder="1" applyAlignment="1">
      <alignment horizontal="left" indent="1" shrinkToFit="1"/>
    </xf>
    <xf numFmtId="0" fontId="4" fillId="0" borderId="31" xfId="0" applyFont="1" applyBorder="1" applyAlignment="1">
      <alignment horizontal="center"/>
    </xf>
    <xf numFmtId="0" fontId="6" fillId="0" borderId="31" xfId="0" applyFont="1" applyBorder="1" applyAlignment="1">
      <alignment horizontal="left"/>
    </xf>
    <xf numFmtId="0" fontId="4" fillId="0" borderId="39" xfId="0" applyFont="1" applyBorder="1" applyAlignment="1">
      <alignment horizontal="left" shrinkToFit="1"/>
    </xf>
    <xf numFmtId="0" fontId="6" fillId="0" borderId="37" xfId="0" applyFont="1" applyBorder="1" applyAlignment="1">
      <alignment horizontal="left"/>
    </xf>
    <xf numFmtId="0" fontId="6" fillId="0" borderId="38" xfId="0" applyFont="1" applyBorder="1"/>
    <xf numFmtId="0" fontId="4" fillId="0" borderId="38" xfId="0" applyFont="1" applyBorder="1"/>
    <xf numFmtId="0" fontId="11" fillId="0" borderId="38" xfId="0" applyFont="1" applyBorder="1" applyAlignment="1">
      <alignment vertical="top"/>
    </xf>
    <xf numFmtId="0" fontId="4" fillId="0" borderId="38" xfId="0" applyFont="1" applyBorder="1" applyAlignment="1">
      <alignment horizontal="right"/>
    </xf>
    <xf numFmtId="0" fontId="4" fillId="0" borderId="38" xfId="0" applyFont="1" applyBorder="1" applyAlignment="1">
      <alignment horizontal="left" vertical="center"/>
    </xf>
    <xf numFmtId="40" fontId="4" fillId="0" borderId="40" xfId="11" applyNumberFormat="1" applyFont="1" applyBorder="1" applyAlignment="1">
      <alignment vertical="center" shrinkToFit="1"/>
    </xf>
    <xf numFmtId="183" fontId="4" fillId="0" borderId="39" xfId="11" applyNumberFormat="1" applyFont="1" applyBorder="1" applyAlignment="1">
      <alignment horizontal="right" vertical="center" shrinkToFit="1"/>
    </xf>
    <xf numFmtId="184" fontId="4" fillId="0" borderId="31" xfId="0" applyNumberFormat="1" applyFont="1" applyBorder="1" applyAlignment="1">
      <alignment horizontal="center" shrinkToFit="1"/>
    </xf>
    <xf numFmtId="0" fontId="36" fillId="0" borderId="0" xfId="0" applyFont="1" applyAlignment="1">
      <alignment vertical="center"/>
    </xf>
    <xf numFmtId="183" fontId="4" fillId="0" borderId="0" xfId="0" applyNumberFormat="1" applyFont="1" applyAlignment="1">
      <alignment horizontal="center" shrinkToFit="1"/>
    </xf>
    <xf numFmtId="179" fontId="4" fillId="0" borderId="31" xfId="0" quotePrefix="1" applyNumberFormat="1" applyFont="1" applyBorder="1" applyAlignment="1">
      <alignment horizontal="center"/>
    </xf>
    <xf numFmtId="40" fontId="4" fillId="0" borderId="35" xfId="11" applyNumberFormat="1" applyFont="1" applyBorder="1" applyAlignment="1">
      <alignment vertical="center" shrinkToFit="1"/>
    </xf>
    <xf numFmtId="184" fontId="4" fillId="0" borderId="0" xfId="0" applyNumberFormat="1" applyFont="1" applyAlignment="1">
      <alignment horizontal="center" shrinkToFit="1"/>
    </xf>
    <xf numFmtId="0" fontId="37" fillId="0" borderId="0" xfId="20" applyFont="1"/>
    <xf numFmtId="0" fontId="37" fillId="0" borderId="0" xfId="20" applyFont="1" applyAlignment="1">
      <alignment horizontal="center"/>
    </xf>
    <xf numFmtId="0" fontId="37" fillId="0" borderId="0" xfId="20" applyFont="1" applyAlignment="1">
      <alignment horizontal="right"/>
    </xf>
    <xf numFmtId="0" fontId="33" fillId="0" borderId="0" xfId="20" applyFont="1" applyAlignment="1">
      <alignment horizontal="right" shrinkToFit="1"/>
    </xf>
    <xf numFmtId="0" fontId="37" fillId="0" borderId="44" xfId="20" applyFont="1" applyBorder="1" applyAlignment="1">
      <alignment horizontal="center" vertical="center" justifyLastLine="1"/>
    </xf>
    <xf numFmtId="0" fontId="37" fillId="0" borderId="45" xfId="20" applyFont="1" applyBorder="1" applyAlignment="1">
      <alignment horizontal="center" vertical="center" justifyLastLine="1"/>
    </xf>
    <xf numFmtId="0" fontId="37" fillId="0" borderId="46" xfId="20" applyFont="1" applyBorder="1" applyAlignment="1">
      <alignment horizontal="center" vertical="center" justifyLastLine="1"/>
    </xf>
    <xf numFmtId="0" fontId="37" fillId="0" borderId="47" xfId="20" applyFont="1" applyBorder="1" applyAlignment="1">
      <alignment horizontal="center" vertical="center" justifyLastLine="1"/>
    </xf>
    <xf numFmtId="0" fontId="37" fillId="0" borderId="48" xfId="20" applyFont="1" applyBorder="1" applyAlignment="1">
      <alignment horizontal="center" vertical="center" justifyLastLine="1"/>
    </xf>
    <xf numFmtId="0" fontId="37" fillId="0" borderId="49" xfId="20" applyFont="1" applyBorder="1" applyAlignment="1">
      <alignment horizontal="center" vertical="center" justifyLastLine="1"/>
    </xf>
    <xf numFmtId="179" fontId="37" fillId="0" borderId="0" xfId="20" applyNumberFormat="1" applyFont="1"/>
    <xf numFmtId="0" fontId="40" fillId="0" borderId="50" xfId="20" applyFont="1" applyBorder="1" applyAlignment="1">
      <alignment horizontal="center" shrinkToFit="1"/>
    </xf>
    <xf numFmtId="0" fontId="33" fillId="4" borderId="52" xfId="20" applyFont="1" applyFill="1" applyBorder="1" applyAlignment="1">
      <alignment horizontal="center"/>
    </xf>
    <xf numFmtId="0" fontId="37" fillId="4" borderId="52" xfId="20" applyFont="1" applyFill="1" applyBorder="1"/>
    <xf numFmtId="0" fontId="40" fillId="0" borderId="53" xfId="20" applyFont="1" applyBorder="1" applyAlignment="1">
      <alignment horizontal="center" shrinkToFit="1"/>
    </xf>
    <xf numFmtId="0" fontId="37" fillId="4" borderId="54" xfId="20" applyFont="1" applyFill="1" applyBorder="1"/>
    <xf numFmtId="0" fontId="37" fillId="0" borderId="55" xfId="20" applyFont="1" applyBorder="1" applyAlignment="1">
      <alignment horizontal="center" shrinkToFit="1"/>
    </xf>
    <xf numFmtId="37" fontId="37" fillId="5" borderId="48" xfId="20" applyNumberFormat="1" applyFont="1" applyFill="1" applyBorder="1"/>
    <xf numFmtId="0" fontId="37" fillId="5" borderId="48" xfId="20" applyFont="1" applyFill="1" applyBorder="1"/>
    <xf numFmtId="0" fontId="37" fillId="6" borderId="52" xfId="20" applyFont="1" applyFill="1" applyBorder="1" applyAlignment="1">
      <alignment horizontal="center" shrinkToFit="1"/>
    </xf>
    <xf numFmtId="0" fontId="37" fillId="5" borderId="49" xfId="20" applyFont="1" applyFill="1" applyBorder="1"/>
    <xf numFmtId="0" fontId="37" fillId="0" borderId="56" xfId="20" applyFont="1" applyBorder="1" applyAlignment="1">
      <alignment horizontal="left" indent="1"/>
    </xf>
    <xf numFmtId="37" fontId="37" fillId="0" borderId="0" xfId="20" applyNumberFormat="1" applyFont="1"/>
    <xf numFmtId="0" fontId="37" fillId="0" borderId="53" xfId="20" applyFont="1" applyBorder="1"/>
    <xf numFmtId="0" fontId="37" fillId="0" borderId="57" xfId="20" applyFont="1" applyBorder="1"/>
    <xf numFmtId="0" fontId="37" fillId="0" borderId="56" xfId="20" applyFont="1" applyBorder="1"/>
    <xf numFmtId="0" fontId="37" fillId="0" borderId="43" xfId="20" applyFont="1" applyBorder="1"/>
    <xf numFmtId="0" fontId="37" fillId="0" borderId="57" xfId="20" applyFont="1" applyBorder="1" applyAlignment="1">
      <alignment horizontal="center"/>
    </xf>
    <xf numFmtId="179" fontId="41" fillId="0" borderId="68" xfId="20" applyNumberFormat="1" applyFont="1" applyBorder="1"/>
    <xf numFmtId="2" fontId="41" fillId="5" borderId="56" xfId="20" applyNumberFormat="1" applyFont="1" applyFill="1" applyBorder="1"/>
    <xf numFmtId="2" fontId="41" fillId="5" borderId="0" xfId="20" applyNumberFormat="1" applyFont="1" applyFill="1"/>
    <xf numFmtId="179" fontId="41" fillId="5" borderId="63" xfId="20" applyNumberFormat="1" applyFont="1" applyFill="1" applyBorder="1"/>
    <xf numFmtId="2" fontId="41" fillId="5" borderId="61" xfId="20" applyNumberFormat="1" applyFont="1" applyFill="1" applyBorder="1"/>
    <xf numFmtId="40" fontId="41" fillId="0" borderId="70" xfId="19" applyNumberFormat="1" applyFont="1" applyBorder="1" applyProtection="1"/>
    <xf numFmtId="2" fontId="41" fillId="0" borderId="71" xfId="20" applyNumberFormat="1" applyFont="1" applyBorder="1"/>
    <xf numFmtId="2" fontId="41" fillId="0" borderId="73" xfId="20" applyNumberFormat="1" applyFont="1" applyBorder="1"/>
    <xf numFmtId="179" fontId="41" fillId="0" borderId="75" xfId="20" applyNumberFormat="1" applyFont="1" applyBorder="1"/>
    <xf numFmtId="2" fontId="41" fillId="0" borderId="72" xfId="20" applyNumberFormat="1" applyFont="1" applyBorder="1"/>
    <xf numFmtId="40" fontId="41" fillId="0" borderId="69" xfId="19" applyNumberFormat="1" applyFont="1" applyBorder="1" applyProtection="1"/>
    <xf numFmtId="179" fontId="41" fillId="0" borderId="71" xfId="20" applyNumberFormat="1" applyFont="1" applyBorder="1"/>
    <xf numFmtId="183" fontId="33" fillId="0" borderId="76" xfId="19" applyNumberFormat="1" applyFont="1" applyBorder="1" applyProtection="1"/>
    <xf numFmtId="183" fontId="33" fillId="0" borderId="77" xfId="19" applyNumberFormat="1" applyFont="1" applyBorder="1" applyProtection="1"/>
    <xf numFmtId="183" fontId="33" fillId="0" borderId="78" xfId="19" applyNumberFormat="1" applyFont="1" applyBorder="1" applyProtection="1"/>
    <xf numFmtId="183" fontId="33" fillId="0" borderId="80" xfId="19" applyNumberFormat="1" applyFont="1" applyBorder="1" applyProtection="1"/>
    <xf numFmtId="2" fontId="33" fillId="5" borderId="58" xfId="20" applyNumberFormat="1" applyFont="1" applyFill="1" applyBorder="1"/>
    <xf numFmtId="179" fontId="33" fillId="5" borderId="65" xfId="20" applyNumberFormat="1" applyFont="1" applyFill="1" applyBorder="1"/>
    <xf numFmtId="2" fontId="33" fillId="5" borderId="43" xfId="20" applyNumberFormat="1" applyFont="1" applyFill="1" applyBorder="1"/>
    <xf numFmtId="179" fontId="33" fillId="5" borderId="67" xfId="20" applyNumberFormat="1" applyFont="1" applyFill="1" applyBorder="1"/>
    <xf numFmtId="2" fontId="33" fillId="0" borderId="71" xfId="20" applyNumberFormat="1" applyFont="1" applyBorder="1"/>
    <xf numFmtId="179" fontId="33" fillId="0" borderId="72" xfId="20" applyNumberFormat="1" applyFont="1" applyBorder="1"/>
    <xf numFmtId="2" fontId="33" fillId="0" borderId="73" xfId="20" applyNumberFormat="1" applyFont="1" applyBorder="1"/>
    <xf numFmtId="179" fontId="33" fillId="0" borderId="75" xfId="20" applyNumberFormat="1" applyFont="1" applyBorder="1"/>
    <xf numFmtId="2" fontId="37" fillId="0" borderId="0" xfId="20" applyNumberFormat="1" applyFont="1"/>
    <xf numFmtId="179" fontId="41" fillId="0" borderId="69" xfId="19" applyNumberFormat="1" applyFont="1" applyBorder="1" applyProtection="1"/>
    <xf numFmtId="179" fontId="41" fillId="0" borderId="64" xfId="19" applyNumberFormat="1" applyFont="1" applyBorder="1" applyAlignment="1" applyProtection="1"/>
    <xf numFmtId="0" fontId="6" fillId="0" borderId="81" xfId="0" applyFont="1" applyBorder="1" applyAlignment="1">
      <alignment horizontal="left"/>
    </xf>
    <xf numFmtId="2" fontId="41" fillId="5" borderId="82" xfId="20" applyNumberFormat="1" applyFont="1" applyFill="1" applyBorder="1"/>
    <xf numFmtId="2" fontId="41" fillId="5" borderId="83" xfId="20" applyNumberFormat="1" applyFont="1" applyFill="1" applyBorder="1"/>
    <xf numFmtId="2" fontId="41" fillId="5" borderId="84" xfId="20" applyNumberFormat="1" applyFont="1" applyFill="1" applyBorder="1"/>
    <xf numFmtId="179" fontId="41" fillId="5" borderId="86" xfId="20" applyNumberFormat="1" applyFont="1" applyFill="1" applyBorder="1"/>
    <xf numFmtId="2" fontId="41" fillId="5" borderId="62" xfId="20" applyNumberFormat="1" applyFont="1" applyFill="1" applyBorder="1"/>
    <xf numFmtId="2" fontId="41" fillId="0" borderId="74" xfId="20" applyNumberFormat="1" applyFont="1" applyBorder="1"/>
    <xf numFmtId="2" fontId="33" fillId="0" borderId="79" xfId="19" applyNumberFormat="1" applyFont="1" applyBorder="1" applyProtection="1"/>
    <xf numFmtId="2" fontId="33" fillId="5" borderId="66" xfId="20" applyNumberFormat="1" applyFont="1" applyFill="1" applyBorder="1"/>
    <xf numFmtId="2" fontId="41" fillId="0" borderId="74" xfId="19" applyNumberFormat="1" applyFont="1" applyBorder="1" applyProtection="1"/>
    <xf numFmtId="2" fontId="41" fillId="5" borderId="85" xfId="20" applyNumberFormat="1" applyFont="1" applyFill="1" applyBorder="1"/>
    <xf numFmtId="0" fontId="42" fillId="0" borderId="0" xfId="0" applyFont="1"/>
    <xf numFmtId="0" fontId="4" fillId="0" borderId="14" xfId="0" applyFont="1" applyBorder="1"/>
    <xf numFmtId="0" fontId="4" fillId="0" borderId="88" xfId="0" applyFont="1" applyBorder="1" applyAlignment="1">
      <alignment horizontal="centerContinuous"/>
    </xf>
    <xf numFmtId="0" fontId="4" fillId="0" borderId="89" xfId="0" applyFont="1" applyBorder="1" applyAlignment="1">
      <alignment horizontal="centerContinuous"/>
    </xf>
    <xf numFmtId="0" fontId="4" fillId="0" borderId="90" xfId="0" applyFont="1" applyBorder="1" applyAlignment="1">
      <alignment horizontal="centerContinuous"/>
    </xf>
    <xf numFmtId="0" fontId="4" fillId="0" borderId="92" xfId="0" applyFont="1" applyBorder="1" applyAlignment="1">
      <alignment horizontal="centerContinuous" shrinkToFit="1"/>
    </xf>
    <xf numFmtId="0" fontId="4" fillId="0" borderId="93" xfId="0" applyFont="1" applyBorder="1"/>
    <xf numFmtId="0" fontId="4" fillId="0" borderId="94" xfId="0" applyFont="1" applyBorder="1" applyAlignment="1">
      <alignment horizontal="center"/>
    </xf>
    <xf numFmtId="0" fontId="4" fillId="0" borderId="95" xfId="0" applyFont="1" applyBorder="1" applyAlignment="1">
      <alignment horizontal="center" shrinkToFit="1"/>
    </xf>
    <xf numFmtId="0" fontId="4" fillId="0" borderId="96" xfId="0" applyFont="1" applyBorder="1" applyAlignment="1">
      <alignment horizontal="center" shrinkToFit="1"/>
    </xf>
    <xf numFmtId="0" fontId="4" fillId="0" borderId="97" xfId="0" applyFont="1" applyBorder="1" applyAlignment="1">
      <alignment horizontal="center" shrinkToFit="1"/>
    </xf>
    <xf numFmtId="0" fontId="4" fillId="0" borderId="98" xfId="0" applyFont="1" applyBorder="1" applyAlignment="1">
      <alignment horizontal="center" shrinkToFit="1"/>
    </xf>
    <xf numFmtId="0" fontId="4" fillId="0" borderId="96" xfId="0" applyFont="1" applyBorder="1" applyAlignment="1">
      <alignment horizontal="center"/>
    </xf>
    <xf numFmtId="0" fontId="4" fillId="0" borderId="99" xfId="0" applyFont="1" applyBorder="1" applyAlignment="1">
      <alignment horizontal="center"/>
    </xf>
    <xf numFmtId="0" fontId="4" fillId="0" borderId="100" xfId="0" applyFont="1" applyBorder="1"/>
    <xf numFmtId="188" fontId="4" fillId="0" borderId="44" xfId="0" applyNumberFormat="1" applyFont="1" applyBorder="1" applyAlignment="1">
      <alignment horizontal="right"/>
    </xf>
    <xf numFmtId="188" fontId="4" fillId="0" borderId="87" xfId="0" applyNumberFormat="1" applyFont="1" applyBorder="1" applyAlignment="1">
      <alignment horizontal="right"/>
    </xf>
    <xf numFmtId="188" fontId="4" fillId="0" borderId="101" xfId="0" applyNumberFormat="1" applyFont="1" applyBorder="1" applyAlignment="1">
      <alignment horizontal="right"/>
    </xf>
    <xf numFmtId="188" fontId="4" fillId="0" borderId="102" xfId="0" applyNumberFormat="1" applyFont="1" applyBorder="1" applyAlignment="1">
      <alignment horizontal="right"/>
    </xf>
    <xf numFmtId="188" fontId="4" fillId="0" borderId="103" xfId="0" applyNumberFormat="1" applyFont="1" applyBorder="1" applyAlignment="1">
      <alignment horizontal="right"/>
    </xf>
    <xf numFmtId="0" fontId="6" fillId="0" borderId="104" xfId="0" applyFont="1" applyBorder="1"/>
    <xf numFmtId="0" fontId="4" fillId="3" borderId="94" xfId="0" applyFont="1" applyFill="1" applyBorder="1"/>
    <xf numFmtId="188" fontId="4" fillId="3" borderId="105" xfId="0" applyNumberFormat="1" applyFont="1" applyFill="1" applyBorder="1" applyAlignment="1">
      <alignment horizontal="right"/>
    </xf>
    <xf numFmtId="188" fontId="4" fillId="3" borderId="96" xfId="0" applyNumberFormat="1" applyFont="1" applyFill="1" applyBorder="1" applyAlignment="1">
      <alignment horizontal="right"/>
    </xf>
    <xf numFmtId="188" fontId="4" fillId="3" borderId="65" xfId="0" applyNumberFormat="1" applyFont="1" applyFill="1" applyBorder="1" applyAlignment="1">
      <alignment horizontal="right"/>
    </xf>
    <xf numFmtId="188" fontId="4" fillId="3" borderId="106" xfId="0" applyNumberFormat="1" applyFont="1" applyFill="1" applyBorder="1" applyAlignment="1">
      <alignment horizontal="right"/>
    </xf>
    <xf numFmtId="188" fontId="4" fillId="3" borderId="107" xfId="0" applyNumberFormat="1" applyFont="1" applyFill="1" applyBorder="1" applyAlignment="1">
      <alignment horizontal="right"/>
    </xf>
    <xf numFmtId="0" fontId="4" fillId="3" borderId="99" xfId="0" applyFont="1" applyFill="1" applyBorder="1"/>
    <xf numFmtId="0" fontId="4" fillId="0" borderId="104" xfId="0" quotePrefix="1" applyFont="1" applyBorder="1"/>
    <xf numFmtId="188" fontId="4" fillId="3" borderId="95" xfId="0" applyNumberFormat="1" applyFont="1" applyFill="1" applyBorder="1" applyAlignment="1">
      <alignment horizontal="right"/>
    </xf>
    <xf numFmtId="188" fontId="4" fillId="3" borderId="65" xfId="0" applyNumberFormat="1" applyFont="1" applyFill="1" applyBorder="1" applyAlignment="1">
      <alignment horizontal="right" shrinkToFit="1"/>
    </xf>
    <xf numFmtId="188" fontId="4" fillId="0" borderId="108" xfId="0" applyNumberFormat="1" applyFont="1" applyBorder="1" applyAlignment="1">
      <alignment horizontal="right"/>
    </xf>
    <xf numFmtId="0" fontId="43" fillId="0" borderId="0" xfId="0" applyFont="1"/>
    <xf numFmtId="188" fontId="4" fillId="3" borderId="50" xfId="0" applyNumberFormat="1" applyFont="1" applyFill="1" applyBorder="1" applyAlignment="1">
      <alignment horizontal="right"/>
    </xf>
    <xf numFmtId="188" fontId="4" fillId="3" borderId="61" xfId="0" applyNumberFormat="1" applyFont="1" applyFill="1" applyBorder="1" applyAlignment="1">
      <alignment horizontal="right"/>
    </xf>
    <xf numFmtId="188" fontId="4" fillId="3" borderId="109" xfId="0" applyNumberFormat="1" applyFont="1" applyFill="1" applyBorder="1" applyAlignment="1">
      <alignment horizontal="right"/>
    </xf>
    <xf numFmtId="188" fontId="4" fillId="3" borderId="110" xfId="0" applyNumberFormat="1" applyFont="1" applyFill="1" applyBorder="1" applyAlignment="1">
      <alignment horizontal="right"/>
    </xf>
    <xf numFmtId="0" fontId="4" fillId="3" borderId="111" xfId="0" applyFont="1" applyFill="1" applyBorder="1"/>
    <xf numFmtId="0" fontId="4" fillId="3" borderId="36" xfId="0" applyFont="1" applyFill="1" applyBorder="1"/>
    <xf numFmtId="0" fontId="4" fillId="0" borderId="112" xfId="0" applyFont="1" applyBorder="1"/>
    <xf numFmtId="186" fontId="4" fillId="0" borderId="113" xfId="0" applyNumberFormat="1" applyFont="1" applyBorder="1"/>
    <xf numFmtId="186" fontId="4" fillId="0" borderId="114" xfId="0" applyNumberFormat="1" applyFont="1" applyBorder="1"/>
    <xf numFmtId="0" fontId="4" fillId="0" borderId="115" xfId="0" applyFont="1" applyBorder="1"/>
    <xf numFmtId="0" fontId="4" fillId="3" borderId="13" xfId="0" applyFont="1" applyFill="1" applyBorder="1" applyAlignment="1">
      <alignment horizontal="center"/>
    </xf>
    <xf numFmtId="186" fontId="4" fillId="3" borderId="116" xfId="0" applyNumberFormat="1" applyFont="1" applyFill="1" applyBorder="1"/>
    <xf numFmtId="188" fontId="4" fillId="3" borderId="117" xfId="0" applyNumberFormat="1" applyFont="1" applyFill="1" applyBorder="1"/>
    <xf numFmtId="188" fontId="4" fillId="3" borderId="117" xfId="0" applyNumberFormat="1" applyFont="1" applyFill="1" applyBorder="1" applyAlignment="1">
      <alignment horizontal="right"/>
    </xf>
    <xf numFmtId="0" fontId="4" fillId="3" borderId="117" xfId="0" applyFont="1" applyFill="1" applyBorder="1"/>
    <xf numFmtId="0" fontId="4" fillId="3" borderId="116" xfId="0" applyFont="1" applyFill="1" applyBorder="1"/>
    <xf numFmtId="0" fontId="4" fillId="3" borderId="118" xfId="0" applyFont="1" applyFill="1" applyBorder="1"/>
    <xf numFmtId="0" fontId="4" fillId="3" borderId="119" xfId="0" applyFont="1" applyFill="1" applyBorder="1"/>
    <xf numFmtId="0" fontId="4" fillId="0" borderId="104" xfId="0" applyFont="1" applyBorder="1"/>
    <xf numFmtId="0" fontId="4" fillId="3" borderId="120" xfId="0" applyFont="1" applyFill="1" applyBorder="1"/>
    <xf numFmtId="0" fontId="4" fillId="0" borderId="9" xfId="0" applyFont="1" applyBorder="1" applyAlignment="1">
      <alignment horizontal="left" shrinkToFit="1"/>
    </xf>
    <xf numFmtId="189" fontId="4" fillId="0" borderId="0" xfId="0" applyNumberFormat="1" applyFont="1" applyAlignment="1">
      <alignment horizontal="left"/>
    </xf>
    <xf numFmtId="184" fontId="4" fillId="0" borderId="33" xfId="0" applyNumberFormat="1" applyFont="1" applyBorder="1" applyAlignment="1">
      <alignment horizontal="center" shrinkToFit="1"/>
    </xf>
    <xf numFmtId="0" fontId="4" fillId="0" borderId="38" xfId="0" applyFont="1" applyBorder="1" applyAlignment="1">
      <alignment horizontal="left"/>
    </xf>
    <xf numFmtId="0" fontId="4" fillId="0" borderId="38" xfId="0" quotePrefix="1" applyFont="1" applyBorder="1" applyAlignment="1">
      <alignment horizontal="left"/>
    </xf>
    <xf numFmtId="0" fontId="4" fillId="2" borderId="3" xfId="0" applyFont="1" applyFill="1" applyBorder="1" applyAlignment="1">
      <alignment horizontal="center" vertical="center"/>
    </xf>
    <xf numFmtId="0" fontId="4" fillId="0" borderId="34" xfId="0" applyFont="1" applyBorder="1" applyAlignment="1">
      <alignment horizontal="left"/>
    </xf>
    <xf numFmtId="0" fontId="4" fillId="0" borderId="37" xfId="0" applyFont="1" applyBorder="1" applyAlignment="1">
      <alignment horizontal="left"/>
    </xf>
    <xf numFmtId="183" fontId="4" fillId="0" borderId="3" xfId="0" applyNumberFormat="1" applyFont="1" applyBorder="1" applyAlignment="1">
      <alignment horizontal="center" shrinkToFit="1"/>
    </xf>
    <xf numFmtId="2" fontId="33" fillId="5" borderId="61" xfId="20" applyNumberFormat="1" applyFont="1" applyFill="1" applyBorder="1"/>
    <xf numFmtId="2" fontId="33" fillId="0" borderId="72" xfId="20" applyNumberFormat="1" applyFont="1" applyBorder="1"/>
    <xf numFmtId="0" fontId="42" fillId="0" borderId="0" xfId="0" applyFont="1" applyAlignment="1">
      <alignment horizontal="center"/>
    </xf>
    <xf numFmtId="0" fontId="4" fillId="0" borderId="3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2" xfId="0" applyFont="1" applyBorder="1" applyAlignment="1">
      <alignment horizontal="center" vertical="center"/>
    </xf>
    <xf numFmtId="0" fontId="4" fillId="0" borderId="12" xfId="0" applyFont="1" applyBorder="1" applyAlignment="1">
      <alignment horizontal="left" vertical="center"/>
    </xf>
    <xf numFmtId="0" fontId="4" fillId="0" borderId="12" xfId="0" applyFont="1" applyBorder="1" applyAlignment="1">
      <alignment horizontal="center" vertical="center"/>
    </xf>
    <xf numFmtId="0" fontId="4" fillId="0" borderId="14" xfId="0" applyFont="1" applyBorder="1" applyAlignment="1">
      <alignment vertical="center"/>
    </xf>
    <xf numFmtId="0" fontId="4" fillId="0" borderId="15" xfId="0" applyFont="1" applyBorder="1" applyAlignment="1">
      <alignment vertical="center"/>
    </xf>
    <xf numFmtId="0" fontId="4" fillId="0" borderId="5" xfId="0" applyFont="1" applyBorder="1" applyAlignment="1">
      <alignment vertical="center"/>
    </xf>
    <xf numFmtId="0" fontId="4" fillId="0" borderId="36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9" xfId="0" applyFont="1" applyBorder="1" applyAlignment="1">
      <alignment vertical="center"/>
    </xf>
    <xf numFmtId="0" fontId="4" fillId="0" borderId="121" xfId="0" applyFont="1" applyBorder="1" applyAlignment="1">
      <alignment vertical="center"/>
    </xf>
    <xf numFmtId="0" fontId="4" fillId="0" borderId="34" xfId="0" applyFont="1" applyBorder="1" applyAlignment="1">
      <alignment horizontal="distributed" vertical="center" justifyLastLine="1"/>
    </xf>
    <xf numFmtId="0" fontId="4" fillId="0" borderId="122" xfId="0" applyFont="1" applyBorder="1" applyAlignment="1">
      <alignment horizontal="distributed" vertical="center" justifyLastLine="1"/>
    </xf>
    <xf numFmtId="0" fontId="4" fillId="0" borderId="124" xfId="0" applyFont="1" applyBorder="1" applyAlignment="1">
      <alignment vertical="center"/>
    </xf>
    <xf numFmtId="0" fontId="6" fillId="0" borderId="125" xfId="0" applyFont="1" applyBorder="1" applyAlignment="1">
      <alignment vertical="center"/>
    </xf>
    <xf numFmtId="0" fontId="4" fillId="0" borderId="125" xfId="0" applyFont="1" applyBorder="1" applyAlignment="1">
      <alignment vertical="center"/>
    </xf>
    <xf numFmtId="0" fontId="4" fillId="0" borderId="32" xfId="0" quotePrefix="1" applyFont="1" applyBorder="1" applyAlignment="1">
      <alignment vertical="center"/>
    </xf>
    <xf numFmtId="185" fontId="4" fillId="0" borderId="32" xfId="0" applyNumberFormat="1" applyFont="1" applyBorder="1" applyAlignment="1">
      <alignment vertical="center"/>
    </xf>
    <xf numFmtId="0" fontId="4" fillId="0" borderId="32" xfId="0" applyFont="1" applyBorder="1" applyAlignment="1">
      <alignment vertical="center"/>
    </xf>
    <xf numFmtId="1" fontId="4" fillId="0" borderId="32" xfId="0" applyNumberFormat="1" applyFont="1" applyBorder="1" applyAlignment="1">
      <alignment vertical="center"/>
    </xf>
    <xf numFmtId="2" fontId="4" fillId="0" borderId="32" xfId="0" applyNumberFormat="1" applyFont="1" applyBorder="1" applyAlignment="1">
      <alignment vertical="center"/>
    </xf>
    <xf numFmtId="56" fontId="4" fillId="0" borderId="32" xfId="0" quotePrefix="1" applyNumberFormat="1" applyFont="1" applyBorder="1" applyAlignment="1">
      <alignment vertical="center"/>
    </xf>
    <xf numFmtId="2" fontId="4" fillId="0" borderId="32" xfId="0" applyNumberFormat="1" applyFont="1" applyBorder="1" applyAlignment="1">
      <alignment horizontal="center" vertical="center"/>
    </xf>
    <xf numFmtId="0" fontId="4" fillId="0" borderId="126" xfId="0" applyFont="1" applyBorder="1" applyAlignment="1">
      <alignment vertical="center"/>
    </xf>
    <xf numFmtId="0" fontId="4" fillId="0" borderId="127" xfId="0" applyFont="1" applyBorder="1" applyAlignment="1">
      <alignment horizontal="center" vertical="center"/>
    </xf>
    <xf numFmtId="2" fontId="4" fillId="0" borderId="127" xfId="0" applyNumberFormat="1" applyFont="1" applyBorder="1" applyAlignment="1">
      <alignment vertical="center"/>
    </xf>
    <xf numFmtId="0" fontId="4" fillId="0" borderId="125" xfId="0" applyFont="1" applyBorder="1" applyAlignment="1">
      <alignment vertical="center" shrinkToFit="1"/>
    </xf>
    <xf numFmtId="0" fontId="4" fillId="0" borderId="42" xfId="0" applyFont="1" applyBorder="1" applyAlignment="1">
      <alignment vertical="center" shrinkToFit="1"/>
    </xf>
    <xf numFmtId="0" fontId="4" fillId="0" borderId="41" xfId="0" applyFont="1" applyBorder="1" applyAlignment="1">
      <alignment vertical="center"/>
    </xf>
    <xf numFmtId="20" fontId="6" fillId="0" borderId="125" xfId="0" quotePrefix="1" applyNumberFormat="1" applyFont="1" applyBorder="1" applyAlignment="1">
      <alignment vertical="center"/>
    </xf>
    <xf numFmtId="0" fontId="4" fillId="0" borderId="32" xfId="0" applyFont="1" applyBorder="1" applyAlignment="1">
      <alignment horizontal="center" vertical="center"/>
    </xf>
    <xf numFmtId="0" fontId="4" fillId="0" borderId="128" xfId="0" applyFont="1" applyBorder="1" applyAlignment="1">
      <alignment vertical="center"/>
    </xf>
    <xf numFmtId="0" fontId="6" fillId="0" borderId="129" xfId="0" applyFont="1" applyBorder="1" applyAlignment="1">
      <alignment vertical="center"/>
    </xf>
    <xf numFmtId="0" fontId="4" fillId="0" borderId="129" xfId="0" applyFont="1" applyBorder="1" applyAlignment="1">
      <alignment vertical="center"/>
    </xf>
    <xf numFmtId="185" fontId="4" fillId="0" borderId="38" xfId="0" applyNumberFormat="1" applyFont="1" applyBorder="1" applyAlignment="1">
      <alignment vertical="center"/>
    </xf>
    <xf numFmtId="0" fontId="4" fillId="0" borderId="38" xfId="0" applyFont="1" applyBorder="1" applyAlignment="1">
      <alignment vertical="center"/>
    </xf>
    <xf numFmtId="2" fontId="4" fillId="0" borderId="38" xfId="0" applyNumberFormat="1" applyFont="1" applyBorder="1" applyAlignment="1">
      <alignment vertical="center"/>
    </xf>
    <xf numFmtId="0" fontId="4" fillId="0" borderId="130" xfId="0" applyFont="1" applyBorder="1" applyAlignment="1">
      <alignment vertical="center"/>
    </xf>
    <xf numFmtId="0" fontId="4" fillId="0" borderId="131" xfId="0" applyFont="1" applyBorder="1" applyAlignment="1">
      <alignment horizontal="center" vertical="center"/>
    </xf>
    <xf numFmtId="2" fontId="4" fillId="0" borderId="131" xfId="0" applyNumberFormat="1" applyFont="1" applyBorder="1" applyAlignment="1">
      <alignment vertical="center"/>
    </xf>
    <xf numFmtId="0" fontId="4" fillId="0" borderId="129" xfId="0" applyFont="1" applyBorder="1" applyAlignment="1">
      <alignment vertical="center" shrinkToFit="1"/>
    </xf>
    <xf numFmtId="0" fontId="4" fillId="0" borderId="40" xfId="0" applyFont="1" applyBorder="1" applyAlignment="1">
      <alignment vertical="center" shrinkToFit="1"/>
    </xf>
    <xf numFmtId="20" fontId="6" fillId="0" borderId="125" xfId="0" applyNumberFormat="1" applyFont="1" applyBorder="1" applyAlignment="1">
      <alignment vertical="center"/>
    </xf>
    <xf numFmtId="0" fontId="4" fillId="0" borderId="125" xfId="0" quotePrefix="1" applyFont="1" applyBorder="1" applyAlignment="1">
      <alignment vertical="center" shrinkToFit="1"/>
    </xf>
    <xf numFmtId="0" fontId="6" fillId="0" borderId="41" xfId="0" applyFont="1" applyBorder="1" applyAlignment="1">
      <alignment vertical="center"/>
    </xf>
    <xf numFmtId="0" fontId="4" fillId="0" borderId="132" xfId="0" applyFont="1" applyBorder="1" applyAlignment="1">
      <alignment vertical="center"/>
    </xf>
    <xf numFmtId="0" fontId="6" fillId="0" borderId="133" xfId="0" applyFont="1" applyBorder="1" applyAlignment="1">
      <alignment vertical="center"/>
    </xf>
    <xf numFmtId="0" fontId="4" fillId="0" borderId="133" xfId="0" applyFont="1" applyBorder="1" applyAlignment="1">
      <alignment vertical="center"/>
    </xf>
    <xf numFmtId="0" fontId="4" fillId="0" borderId="134" xfId="0" applyFont="1" applyBorder="1" applyAlignment="1">
      <alignment vertical="center"/>
    </xf>
    <xf numFmtId="185" fontId="4" fillId="0" borderId="134" xfId="0" applyNumberFormat="1" applyFont="1" applyBorder="1" applyAlignment="1">
      <alignment vertical="center"/>
    </xf>
    <xf numFmtId="2" fontId="4" fillId="0" borderId="134" xfId="0" applyNumberFormat="1" applyFont="1" applyBorder="1" applyAlignment="1">
      <alignment horizontal="center" vertical="center"/>
    </xf>
    <xf numFmtId="0" fontId="4" fillId="0" borderId="135" xfId="0" applyFont="1" applyBorder="1" applyAlignment="1">
      <alignment vertical="center"/>
    </xf>
    <xf numFmtId="0" fontId="4" fillId="0" borderId="136" xfId="0" applyFont="1" applyBorder="1" applyAlignment="1">
      <alignment horizontal="center" vertical="center"/>
    </xf>
    <xf numFmtId="2" fontId="4" fillId="0" borderId="136" xfId="0" applyNumberFormat="1" applyFont="1" applyBorder="1" applyAlignment="1">
      <alignment vertical="center"/>
    </xf>
    <xf numFmtId="0" fontId="4" fillId="0" borderId="133" xfId="0" applyFont="1" applyBorder="1" applyAlignment="1">
      <alignment vertical="center" shrinkToFit="1"/>
    </xf>
    <xf numFmtId="0" fontId="4" fillId="0" borderId="137" xfId="0" applyFont="1" applyBorder="1" applyAlignment="1">
      <alignment vertical="center" shrinkToFit="1"/>
    </xf>
    <xf numFmtId="1" fontId="4" fillId="0" borderId="127" xfId="0" applyNumberFormat="1" applyFont="1" applyBorder="1" applyAlignment="1">
      <alignment vertical="center"/>
    </xf>
    <xf numFmtId="185" fontId="4" fillId="0" borderId="127" xfId="0" applyNumberFormat="1" applyFont="1" applyBorder="1" applyAlignment="1">
      <alignment vertical="center"/>
    </xf>
    <xf numFmtId="188" fontId="4" fillId="0" borderId="31" xfId="0" applyNumberFormat="1" applyFont="1" applyBorder="1"/>
    <xf numFmtId="2" fontId="4" fillId="0" borderId="32" xfId="0" applyNumberFormat="1" applyFont="1" applyBorder="1" applyAlignment="1">
      <alignment horizontal="left" vertical="center"/>
    </xf>
    <xf numFmtId="0" fontId="4" fillId="0" borderId="138" xfId="0" applyFont="1" applyBorder="1" applyAlignment="1">
      <alignment horizontal="centerContinuous" shrinkToFit="1"/>
    </xf>
    <xf numFmtId="0" fontId="4" fillId="0" borderId="90" xfId="0" applyFont="1" applyBorder="1" applyAlignment="1">
      <alignment horizontal="centerContinuous" shrinkToFit="1"/>
    </xf>
    <xf numFmtId="0" fontId="4" fillId="0" borderId="139" xfId="0" applyFont="1" applyBorder="1" applyAlignment="1">
      <alignment horizontal="center" shrinkToFit="1"/>
    </xf>
    <xf numFmtId="0" fontId="4" fillId="0" borderId="140" xfId="0" applyFont="1" applyBorder="1" applyAlignment="1">
      <alignment horizontal="center" shrinkToFit="1"/>
    </xf>
    <xf numFmtId="0" fontId="4" fillId="0" borderId="141" xfId="0" applyFont="1" applyBorder="1" applyAlignment="1">
      <alignment horizontal="center" shrinkToFit="1"/>
    </xf>
    <xf numFmtId="188" fontId="4" fillId="0" borderId="142" xfId="0" applyNumberFormat="1" applyFont="1" applyBorder="1" applyAlignment="1">
      <alignment horizontal="right"/>
    </xf>
    <xf numFmtId="188" fontId="4" fillId="0" borderId="143" xfId="0" applyNumberFormat="1" applyFont="1" applyBorder="1" applyAlignment="1">
      <alignment horizontal="right"/>
    </xf>
    <xf numFmtId="188" fontId="4" fillId="0" borderId="144" xfId="0" applyNumberFormat="1" applyFont="1" applyBorder="1" applyAlignment="1">
      <alignment horizontal="right"/>
    </xf>
    <xf numFmtId="188" fontId="4" fillId="0" borderId="145" xfId="0" applyNumberFormat="1" applyFont="1" applyBorder="1" applyAlignment="1">
      <alignment horizontal="right"/>
    </xf>
    <xf numFmtId="188" fontId="4" fillId="3" borderId="67" xfId="0" applyNumberFormat="1" applyFont="1" applyFill="1" applyBorder="1" applyAlignment="1">
      <alignment horizontal="right"/>
    </xf>
    <xf numFmtId="188" fontId="4" fillId="3" borderId="43" xfId="0" applyNumberFormat="1" applyFont="1" applyFill="1" applyBorder="1" applyAlignment="1">
      <alignment horizontal="right"/>
    </xf>
    <xf numFmtId="188" fontId="4" fillId="3" borderId="146" xfId="0" applyNumberFormat="1" applyFont="1" applyFill="1" applyBorder="1" applyAlignment="1">
      <alignment horizontal="right"/>
    </xf>
    <xf numFmtId="188" fontId="4" fillId="3" borderId="147" xfId="0" applyNumberFormat="1" applyFont="1" applyFill="1" applyBorder="1" applyAlignment="1">
      <alignment horizontal="right"/>
    </xf>
    <xf numFmtId="0" fontId="4" fillId="0" borderId="36" xfId="0" applyFont="1" applyBorder="1"/>
    <xf numFmtId="188" fontId="4" fillId="0" borderId="101" xfId="0" applyNumberFormat="1" applyFont="1" applyBorder="1" applyAlignment="1">
      <alignment horizontal="right" shrinkToFit="1"/>
    </xf>
    <xf numFmtId="188" fontId="4" fillId="3" borderId="63" xfId="0" applyNumberFormat="1" applyFont="1" applyFill="1" applyBorder="1" applyAlignment="1">
      <alignment horizontal="right"/>
    </xf>
    <xf numFmtId="188" fontId="4" fillId="3" borderId="0" xfId="0" applyNumberFormat="1" applyFont="1" applyFill="1" applyAlignment="1">
      <alignment horizontal="right"/>
    </xf>
    <xf numFmtId="188" fontId="4" fillId="3" borderId="148" xfId="0" applyNumberFormat="1" applyFont="1" applyFill="1" applyBorder="1" applyAlignment="1">
      <alignment horizontal="right"/>
    </xf>
    <xf numFmtId="186" fontId="4" fillId="0" borderId="149" xfId="0" applyNumberFormat="1" applyFont="1" applyBorder="1"/>
    <xf numFmtId="186" fontId="4" fillId="0" borderId="150" xfId="0" applyNumberFormat="1" applyFont="1" applyBorder="1"/>
    <xf numFmtId="186" fontId="4" fillId="0" borderId="151" xfId="0" applyNumberFormat="1" applyFont="1" applyBorder="1"/>
    <xf numFmtId="0" fontId="4" fillId="3" borderId="121" xfId="0" applyFont="1" applyFill="1" applyBorder="1" applyAlignment="1">
      <alignment horizontal="center"/>
    </xf>
    <xf numFmtId="0" fontId="4" fillId="3" borderId="152" xfId="0" applyFont="1" applyFill="1" applyBorder="1"/>
    <xf numFmtId="0" fontId="4" fillId="3" borderId="153" xfId="0" applyFont="1" applyFill="1" applyBorder="1"/>
    <xf numFmtId="186" fontId="4" fillId="0" borderId="154" xfId="0" applyNumberFormat="1" applyFont="1" applyBorder="1"/>
    <xf numFmtId="186" fontId="4" fillId="0" borderId="15" xfId="0" applyNumberFormat="1" applyFont="1" applyBorder="1"/>
    <xf numFmtId="186" fontId="4" fillId="0" borderId="89" xfId="0" applyNumberFormat="1" applyFont="1" applyBorder="1"/>
    <xf numFmtId="186" fontId="4" fillId="0" borderId="92" xfId="0" applyNumberFormat="1" applyFont="1" applyBorder="1"/>
    <xf numFmtId="186" fontId="4" fillId="0" borderId="90" xfId="0" applyNumberFormat="1" applyFont="1" applyBorder="1"/>
    <xf numFmtId="186" fontId="4" fillId="3" borderId="155" xfId="0" applyNumberFormat="1" applyFont="1" applyFill="1" applyBorder="1"/>
    <xf numFmtId="188" fontId="4" fillId="3" borderId="152" xfId="0" applyNumberFormat="1" applyFont="1" applyFill="1" applyBorder="1"/>
    <xf numFmtId="188" fontId="4" fillId="3" borderId="152" xfId="0" applyNumberFormat="1" applyFont="1" applyFill="1" applyBorder="1" applyAlignment="1">
      <alignment horizontal="right"/>
    </xf>
    <xf numFmtId="0" fontId="4" fillId="3" borderId="156" xfId="0" applyFont="1" applyFill="1" applyBorder="1"/>
    <xf numFmtId="0" fontId="4" fillId="3" borderId="155" xfId="0" applyFont="1" applyFill="1" applyBorder="1"/>
    <xf numFmtId="0" fontId="4" fillId="3" borderId="157" xfId="0" applyFont="1" applyFill="1" applyBorder="1"/>
    <xf numFmtId="0" fontId="4" fillId="0" borderId="138" xfId="0" applyFont="1" applyBorder="1" applyAlignment="1">
      <alignment horizontal="center" shrinkToFit="1"/>
    </xf>
    <xf numFmtId="0" fontId="4" fillId="0" borderId="97" xfId="0" applyFont="1" applyBorder="1" applyAlignment="1">
      <alignment horizontal="center"/>
    </xf>
    <xf numFmtId="0" fontId="4" fillId="0" borderId="158" xfId="0" applyFont="1" applyBorder="1" applyAlignment="1">
      <alignment horizontal="center"/>
    </xf>
    <xf numFmtId="0" fontId="4" fillId="0" borderId="159" xfId="0" applyFont="1" applyBorder="1" applyAlignment="1">
      <alignment horizontal="center"/>
    </xf>
    <xf numFmtId="188" fontId="4" fillId="0" borderId="160" xfId="0" applyNumberFormat="1" applyFont="1" applyBorder="1" applyAlignment="1">
      <alignment horizontal="right"/>
    </xf>
    <xf numFmtId="188" fontId="4" fillId="0" borderId="161" xfId="0" applyNumberFormat="1" applyFont="1" applyBorder="1" applyAlignment="1">
      <alignment horizontal="right"/>
    </xf>
    <xf numFmtId="188" fontId="4" fillId="3" borderId="162" xfId="0" applyNumberFormat="1" applyFont="1" applyFill="1" applyBorder="1" applyAlignment="1">
      <alignment horizontal="right"/>
    </xf>
    <xf numFmtId="188" fontId="4" fillId="3" borderId="64" xfId="0" applyNumberFormat="1" applyFont="1" applyFill="1" applyBorder="1" applyAlignment="1">
      <alignment horizontal="right"/>
    </xf>
    <xf numFmtId="188" fontId="4" fillId="3" borderId="163" xfId="0" applyNumberFormat="1" applyFont="1" applyFill="1" applyBorder="1" applyAlignment="1">
      <alignment horizontal="right"/>
    </xf>
    <xf numFmtId="188" fontId="4" fillId="3" borderId="60" xfId="0" applyNumberFormat="1" applyFont="1" applyFill="1" applyBorder="1" applyAlignment="1">
      <alignment horizontal="right"/>
    </xf>
    <xf numFmtId="186" fontId="4" fillId="0" borderId="164" xfId="0" applyNumberFormat="1" applyFont="1" applyBorder="1"/>
    <xf numFmtId="0" fontId="4" fillId="3" borderId="165" xfId="0" applyFont="1" applyFill="1" applyBorder="1"/>
    <xf numFmtId="186" fontId="4" fillId="0" borderId="166" xfId="0" applyNumberFormat="1" applyFont="1" applyBorder="1"/>
    <xf numFmtId="186" fontId="4" fillId="0" borderId="88" xfId="0" applyNumberFormat="1" applyFont="1" applyBorder="1"/>
    <xf numFmtId="186" fontId="4" fillId="0" borderId="167" xfId="0" applyNumberFormat="1" applyFont="1" applyBorder="1"/>
    <xf numFmtId="0" fontId="4" fillId="3" borderId="168" xfId="0" applyFont="1" applyFill="1" applyBorder="1"/>
    <xf numFmtId="0" fontId="4" fillId="3" borderId="152" xfId="0" applyFont="1" applyFill="1" applyBorder="1" applyAlignment="1">
      <alignment horizontal="left" indent="2"/>
    </xf>
    <xf numFmtId="0" fontId="4" fillId="0" borderId="169" xfId="0" applyFont="1" applyBorder="1" applyAlignment="1">
      <alignment horizontal="center" shrinkToFit="1"/>
    </xf>
    <xf numFmtId="188" fontId="4" fillId="0" borderId="170" xfId="0" applyNumberFormat="1" applyFont="1" applyBorder="1" applyAlignment="1">
      <alignment horizontal="right"/>
    </xf>
    <xf numFmtId="188" fontId="4" fillId="3" borderId="171" xfId="0" applyNumberFormat="1" applyFont="1" applyFill="1" applyBorder="1" applyAlignment="1">
      <alignment horizontal="right"/>
    </xf>
    <xf numFmtId="188" fontId="4" fillId="3" borderId="172" xfId="0" applyNumberFormat="1" applyFont="1" applyFill="1" applyBorder="1" applyAlignment="1">
      <alignment horizontal="right"/>
    </xf>
    <xf numFmtId="186" fontId="4" fillId="0" borderId="173" xfId="0" applyNumberFormat="1" applyFont="1" applyBorder="1"/>
    <xf numFmtId="0" fontId="4" fillId="3" borderId="174" xfId="0" applyFont="1" applyFill="1" applyBorder="1"/>
    <xf numFmtId="0" fontId="4" fillId="0" borderId="91" xfId="0" applyFont="1" applyBorder="1" applyAlignment="1">
      <alignment horizontal="centerContinuous"/>
    </xf>
    <xf numFmtId="0" fontId="4" fillId="0" borderId="175" xfId="0" applyFont="1" applyBorder="1" applyAlignment="1">
      <alignment horizontal="center" shrinkToFit="1"/>
    </xf>
    <xf numFmtId="188" fontId="4" fillId="0" borderId="176" xfId="0" applyNumberFormat="1" applyFont="1" applyBorder="1" applyAlignment="1">
      <alignment horizontal="right"/>
    </xf>
    <xf numFmtId="188" fontId="4" fillId="0" borderId="178" xfId="0" applyNumberFormat="1" applyFont="1" applyBorder="1" applyAlignment="1">
      <alignment horizontal="right"/>
    </xf>
    <xf numFmtId="188" fontId="4" fillId="3" borderId="94" xfId="0" applyNumberFormat="1" applyFont="1" applyFill="1" applyBorder="1" applyAlignment="1">
      <alignment horizontal="right"/>
    </xf>
    <xf numFmtId="188" fontId="4" fillId="3" borderId="36" xfId="0" applyNumberFormat="1" applyFont="1" applyFill="1" applyBorder="1" applyAlignment="1">
      <alignment horizontal="right"/>
    </xf>
    <xf numFmtId="186" fontId="4" fillId="0" borderId="179" xfId="0" applyNumberFormat="1" applyFont="1" applyBorder="1"/>
    <xf numFmtId="186" fontId="4" fillId="0" borderId="180" xfId="0" applyNumberFormat="1" applyFont="1" applyBorder="1"/>
    <xf numFmtId="0" fontId="4" fillId="3" borderId="181" xfId="0" applyFont="1" applyFill="1" applyBorder="1"/>
    <xf numFmtId="186" fontId="4" fillId="0" borderId="182" xfId="0" applyNumberFormat="1" applyFont="1" applyBorder="1"/>
    <xf numFmtId="186" fontId="4" fillId="0" borderId="183" xfId="0" applyNumberFormat="1" applyFont="1" applyBorder="1"/>
    <xf numFmtId="0" fontId="4" fillId="0" borderId="0" xfId="0" applyFont="1" applyAlignment="1">
      <alignment horizontal="right" vertical="center"/>
    </xf>
    <xf numFmtId="0" fontId="44" fillId="0" borderId="0" xfId="0" applyFont="1"/>
    <xf numFmtId="191" fontId="41" fillId="0" borderId="70" xfId="19" applyNumberFormat="1" applyFont="1" applyBorder="1" applyProtection="1"/>
    <xf numFmtId="191" fontId="41" fillId="0" borderId="69" xfId="19" applyNumberFormat="1" applyFont="1" applyBorder="1" applyProtection="1"/>
    <xf numFmtId="191" fontId="41" fillId="0" borderId="64" xfId="19" applyNumberFormat="1" applyFont="1" applyBorder="1" applyAlignment="1" applyProtection="1"/>
    <xf numFmtId="191" fontId="41" fillId="0" borderId="56" xfId="19" applyNumberFormat="1" applyFont="1" applyBorder="1" applyProtection="1"/>
    <xf numFmtId="0" fontId="46" fillId="0" borderId="0" xfId="0" applyFont="1"/>
    <xf numFmtId="0" fontId="4" fillId="0" borderId="4" xfId="0" applyFont="1" applyBorder="1"/>
    <xf numFmtId="183" fontId="4" fillId="0" borderId="31" xfId="0" applyNumberFormat="1" applyFont="1" applyBorder="1"/>
    <xf numFmtId="186" fontId="4" fillId="0" borderId="31" xfId="0" applyNumberFormat="1" applyFont="1" applyBorder="1"/>
    <xf numFmtId="0" fontId="4" fillId="0" borderId="6" xfId="0" applyFont="1" applyBorder="1" applyAlignment="1">
      <alignment horizontal="center"/>
    </xf>
    <xf numFmtId="184" fontId="4" fillId="0" borderId="3" xfId="0" applyNumberFormat="1" applyFont="1" applyBorder="1" applyAlignment="1">
      <alignment horizontal="center" shrinkToFit="1"/>
    </xf>
    <xf numFmtId="40" fontId="4" fillId="0" borderId="31" xfId="0" applyNumberFormat="1" applyFont="1" applyBorder="1"/>
    <xf numFmtId="0" fontId="4" fillId="0" borderId="184" xfId="0" applyFont="1" applyBorder="1" applyAlignment="1">
      <alignment horizontal="left" shrinkToFit="1"/>
    </xf>
    <xf numFmtId="0" fontId="6" fillId="0" borderId="4" xfId="0" applyFont="1" applyBorder="1" applyAlignment="1">
      <alignment horizontal="left" indent="1"/>
    </xf>
    <xf numFmtId="0" fontId="4" fillId="0" borderId="31" xfId="0" applyFont="1" applyBorder="1" applyAlignment="1">
      <alignment horizontal="right" vertical="center"/>
    </xf>
    <xf numFmtId="0" fontId="47" fillId="0" borderId="6" xfId="0" applyFont="1" applyBorder="1" applyAlignment="1">
      <alignment horizontal="left" indent="1"/>
    </xf>
    <xf numFmtId="0" fontId="4" fillId="0" borderId="33" xfId="0" applyFont="1" applyBorder="1" applyAlignment="1">
      <alignment horizontal="right" shrinkToFit="1"/>
    </xf>
    <xf numFmtId="0" fontId="6" fillId="0" borderId="6" xfId="0" applyFont="1" applyBorder="1" applyAlignment="1">
      <alignment horizontal="left" indent="1"/>
    </xf>
    <xf numFmtId="0" fontId="4" fillId="0" borderId="4" xfId="0" applyFont="1" applyBorder="1" applyAlignment="1">
      <alignment horizontal="left"/>
    </xf>
    <xf numFmtId="0" fontId="4" fillId="0" borderId="10" xfId="0" applyFont="1" applyBorder="1" applyAlignment="1">
      <alignment horizontal="left" vertical="center" wrapText="1" indent="1"/>
    </xf>
    <xf numFmtId="40" fontId="4" fillId="0" borderId="31" xfId="0" quotePrefix="1" applyNumberFormat="1" applyFont="1" applyBorder="1" applyAlignment="1">
      <alignment shrinkToFit="1"/>
    </xf>
    <xf numFmtId="40" fontId="4" fillId="0" borderId="31" xfId="0" applyNumberFormat="1" applyFont="1" applyBorder="1" applyAlignment="1">
      <alignment shrinkToFit="1"/>
    </xf>
    <xf numFmtId="40" fontId="4" fillId="0" borderId="38" xfId="0" applyNumberFormat="1" applyFont="1" applyBorder="1" applyAlignment="1">
      <alignment horizontal="left"/>
    </xf>
    <xf numFmtId="0" fontId="6" fillId="0" borderId="37" xfId="0" applyFont="1" applyBorder="1" applyAlignment="1">
      <alignment horizontal="right"/>
    </xf>
    <xf numFmtId="0" fontId="6" fillId="0" borderId="34" xfId="0" applyFont="1" applyBorder="1" applyAlignment="1">
      <alignment horizontal="right"/>
    </xf>
    <xf numFmtId="188" fontId="48" fillId="0" borderId="178" xfId="0" applyNumberFormat="1" applyFont="1" applyBorder="1" applyAlignment="1">
      <alignment horizontal="right"/>
    </xf>
    <xf numFmtId="188" fontId="48" fillId="0" borderId="103" xfId="0" applyNumberFormat="1" applyFont="1" applyBorder="1" applyAlignment="1">
      <alignment horizontal="right"/>
    </xf>
    <xf numFmtId="188" fontId="48" fillId="3" borderId="106" xfId="0" applyNumberFormat="1" applyFont="1" applyFill="1" applyBorder="1" applyAlignment="1">
      <alignment horizontal="right"/>
    </xf>
    <xf numFmtId="188" fontId="48" fillId="3" borderId="43" xfId="0" applyNumberFormat="1" applyFont="1" applyFill="1" applyBorder="1" applyAlignment="1">
      <alignment horizontal="right"/>
    </xf>
    <xf numFmtId="188" fontId="48" fillId="3" borderId="65" xfId="0" applyNumberFormat="1" applyFont="1" applyFill="1" applyBorder="1" applyAlignment="1">
      <alignment horizontal="right"/>
    </xf>
    <xf numFmtId="188" fontId="48" fillId="3" borderId="146" xfId="0" applyNumberFormat="1" applyFont="1" applyFill="1" applyBorder="1" applyAlignment="1">
      <alignment horizontal="right"/>
    </xf>
    <xf numFmtId="188" fontId="48" fillId="0" borderId="102" xfId="0" applyNumberFormat="1" applyFont="1" applyBorder="1" applyAlignment="1">
      <alignment horizontal="right"/>
    </xf>
    <xf numFmtId="188" fontId="48" fillId="0" borderId="143" xfId="0" applyNumberFormat="1" applyFont="1" applyBorder="1" applyAlignment="1">
      <alignment horizontal="right"/>
    </xf>
    <xf numFmtId="188" fontId="48" fillId="0" borderId="101" xfId="0" applyNumberFormat="1" applyFont="1" applyBorder="1" applyAlignment="1">
      <alignment horizontal="right"/>
    </xf>
    <xf numFmtId="188" fontId="48" fillId="0" borderId="144" xfId="0" applyNumberFormat="1" applyFont="1" applyBorder="1" applyAlignment="1">
      <alignment horizontal="right"/>
    </xf>
    <xf numFmtId="188" fontId="4" fillId="3" borderId="177" xfId="0" applyNumberFormat="1" applyFont="1" applyFill="1" applyBorder="1" applyAlignment="1">
      <alignment horizontal="right"/>
    </xf>
    <xf numFmtId="40" fontId="4" fillId="0" borderId="0" xfId="0" applyNumberFormat="1" applyFont="1" applyAlignment="1">
      <alignment horizontal="center" shrinkToFit="1"/>
    </xf>
    <xf numFmtId="2" fontId="4" fillId="0" borderId="31" xfId="0" quotePrefix="1" applyNumberFormat="1" applyFont="1" applyBorder="1" applyAlignment="1">
      <alignment horizontal="center"/>
    </xf>
    <xf numFmtId="179" fontId="4" fillId="0" borderId="38" xfId="0" applyNumberFormat="1" applyFont="1" applyBorder="1" applyAlignment="1">
      <alignment horizontal="center"/>
    </xf>
    <xf numFmtId="0" fontId="4" fillId="0" borderId="38" xfId="0" applyFont="1" applyBorder="1" applyAlignment="1">
      <alignment horizontal="center"/>
    </xf>
    <xf numFmtId="2" fontId="4" fillId="0" borderId="38" xfId="0" applyNumberFormat="1" applyFont="1" applyBorder="1" applyAlignment="1">
      <alignment horizontal="center"/>
    </xf>
    <xf numFmtId="20" fontId="6" fillId="0" borderId="125" xfId="0" quotePrefix="1" applyNumberFormat="1" applyFont="1" applyBorder="1" applyAlignment="1">
      <alignment vertical="center" shrinkToFit="1"/>
    </xf>
    <xf numFmtId="2" fontId="48" fillId="0" borderId="32" xfId="0" applyNumberFormat="1" applyFont="1" applyBorder="1" applyAlignment="1">
      <alignment vertical="center"/>
    </xf>
    <xf numFmtId="2" fontId="48" fillId="0" borderId="32" xfId="0" applyNumberFormat="1" applyFont="1" applyBorder="1" applyAlignment="1">
      <alignment horizontal="left" vertical="center"/>
    </xf>
    <xf numFmtId="2" fontId="48" fillId="0" borderId="32" xfId="0" applyNumberFormat="1" applyFont="1" applyBorder="1" applyAlignment="1">
      <alignment horizontal="center" vertical="center"/>
    </xf>
    <xf numFmtId="0" fontId="48" fillId="0" borderId="4" xfId="0" applyFont="1" applyBorder="1" applyAlignment="1">
      <alignment horizontal="left" shrinkToFit="1"/>
    </xf>
    <xf numFmtId="0" fontId="48" fillId="0" borderId="33" xfId="0" applyFont="1" applyBorder="1" applyAlignment="1">
      <alignment horizontal="left" shrinkToFit="1"/>
    </xf>
    <xf numFmtId="0" fontId="48" fillId="0" borderId="31" xfId="0" applyFont="1" applyBorder="1" applyAlignment="1">
      <alignment horizontal="center"/>
    </xf>
    <xf numFmtId="179" fontId="48" fillId="0" borderId="31" xfId="0" quotePrefix="1" applyNumberFormat="1" applyFont="1" applyBorder="1" applyAlignment="1">
      <alignment horizontal="center"/>
    </xf>
    <xf numFmtId="0" fontId="48" fillId="0" borderId="31" xfId="0" applyFont="1" applyBorder="1" applyAlignment="1">
      <alignment horizontal="left" vertical="center"/>
    </xf>
    <xf numFmtId="40" fontId="48" fillId="0" borderId="35" xfId="11" applyNumberFormat="1" applyFont="1" applyBorder="1" applyAlignment="1">
      <alignment vertical="center" shrinkToFit="1"/>
    </xf>
    <xf numFmtId="183" fontId="48" fillId="0" borderId="33" xfId="11" applyNumberFormat="1" applyFont="1" applyBorder="1" applyAlignment="1">
      <alignment horizontal="right" vertical="center" shrinkToFit="1"/>
    </xf>
    <xf numFmtId="0" fontId="48" fillId="0" borderId="4" xfId="0" applyFont="1" applyBorder="1" applyAlignment="1">
      <alignment horizontal="center" vertical="center" shrinkToFit="1"/>
    </xf>
    <xf numFmtId="0" fontId="48" fillId="0" borderId="5" xfId="0" applyFont="1" applyBorder="1" applyAlignment="1">
      <alignment horizontal="left" shrinkToFit="1"/>
    </xf>
    <xf numFmtId="0" fontId="48" fillId="0" borderId="6" xfId="0" applyFont="1" applyBorder="1" applyAlignment="1">
      <alignment horizontal="left" shrinkToFit="1"/>
    </xf>
    <xf numFmtId="0" fontId="48" fillId="0" borderId="39" xfId="0" applyFont="1" applyBorder="1" applyAlignment="1">
      <alignment horizontal="left" shrinkToFit="1"/>
    </xf>
    <xf numFmtId="0" fontId="35" fillId="0" borderId="81" xfId="0" applyFont="1" applyBorder="1" applyAlignment="1">
      <alignment horizontal="left"/>
    </xf>
    <xf numFmtId="0" fontId="48" fillId="0" borderId="0" xfId="0" applyFont="1" applyAlignment="1">
      <alignment horizontal="left"/>
    </xf>
    <xf numFmtId="0" fontId="48" fillId="0" borderId="0" xfId="0" applyFont="1" applyAlignment="1">
      <alignment horizontal="center"/>
    </xf>
    <xf numFmtId="40" fontId="48" fillId="0" borderId="0" xfId="0" applyNumberFormat="1" applyFont="1" applyAlignment="1">
      <alignment horizontal="center" shrinkToFit="1"/>
    </xf>
    <xf numFmtId="184" fontId="48" fillId="0" borderId="7" xfId="0" applyNumberFormat="1" applyFont="1" applyBorder="1" applyAlignment="1">
      <alignment horizontal="center" shrinkToFit="1"/>
    </xf>
    <xf numFmtId="0" fontId="48" fillId="0" borderId="6" xfId="0" applyFont="1" applyBorder="1" applyAlignment="1">
      <alignment horizontal="center" vertical="center" shrinkToFit="1"/>
    </xf>
    <xf numFmtId="0" fontId="48" fillId="0" borderId="8" xfId="0" applyFont="1" applyBorder="1" applyAlignment="1">
      <alignment horizontal="left" shrinkToFit="1"/>
    </xf>
    <xf numFmtId="0" fontId="48" fillId="0" borderId="0" xfId="0" applyFont="1" applyAlignment="1">
      <alignment horizontal="right"/>
    </xf>
    <xf numFmtId="183" fontId="48" fillId="0" borderId="0" xfId="0" applyNumberFormat="1" applyFont="1" applyAlignment="1">
      <alignment horizontal="center" shrinkToFit="1"/>
    </xf>
    <xf numFmtId="0" fontId="6" fillId="0" borderId="0" xfId="0" applyFont="1" applyAlignment="1">
      <alignment horizontal="center"/>
    </xf>
    <xf numFmtId="0" fontId="6" fillId="0" borderId="0" xfId="0" applyFont="1"/>
    <xf numFmtId="40" fontId="4" fillId="0" borderId="31" xfId="0" applyNumberFormat="1" applyFont="1" applyBorder="1" applyAlignment="1">
      <alignment horizontal="left" vertical="center"/>
    </xf>
    <xf numFmtId="0" fontId="15" fillId="0" borderId="0" xfId="0" applyFont="1" applyAlignment="1">
      <alignment horizontal="distributed" vertical="center"/>
    </xf>
    <xf numFmtId="0" fontId="6" fillId="3" borderId="11" xfId="0" applyFont="1" applyFill="1" applyBorder="1" applyAlignment="1">
      <alignment horizontal="center" vertical="center"/>
    </xf>
    <xf numFmtId="0" fontId="6" fillId="3" borderId="12" xfId="0" applyFont="1" applyFill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/>
    </xf>
    <xf numFmtId="0" fontId="6" fillId="3" borderId="11" xfId="0" applyFont="1" applyFill="1" applyBorder="1" applyAlignment="1">
      <alignment horizontal="center" vertical="center" wrapText="1"/>
    </xf>
    <xf numFmtId="0" fontId="6" fillId="3" borderId="2" xfId="0" applyFont="1" applyFill="1" applyBorder="1" applyAlignment="1">
      <alignment horizontal="center" vertical="center" wrapText="1"/>
    </xf>
    <xf numFmtId="0" fontId="6" fillId="3" borderId="12" xfId="0" applyFont="1" applyFill="1" applyBorder="1" applyAlignment="1">
      <alignment horizontal="center" vertical="center" wrapText="1"/>
    </xf>
    <xf numFmtId="0" fontId="20" fillId="0" borderId="19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24" xfId="0" applyFont="1" applyBorder="1" applyAlignment="1">
      <alignment horizontal="center" vertical="center"/>
    </xf>
    <xf numFmtId="0" fontId="20" fillId="0" borderId="0" xfId="0" applyFont="1" applyAlignment="1">
      <alignment horizontal="distributed" vertical="center"/>
    </xf>
    <xf numFmtId="0" fontId="18" fillId="0" borderId="3" xfId="0" applyFont="1" applyBorder="1" applyAlignment="1">
      <alignment horizontal="left" vertical="center"/>
    </xf>
    <xf numFmtId="0" fontId="20" fillId="0" borderId="11" xfId="0" applyFont="1" applyBorder="1" applyAlignment="1">
      <alignment horizontal="distributed" vertical="center"/>
    </xf>
    <xf numFmtId="0" fontId="20" fillId="0" borderId="2" xfId="0" applyFont="1" applyBorder="1" applyAlignment="1">
      <alignment horizontal="distributed" vertical="center"/>
    </xf>
    <xf numFmtId="0" fontId="20" fillId="0" borderId="12" xfId="0" applyFont="1" applyBorder="1" applyAlignment="1">
      <alignment horizontal="distributed" vertical="center"/>
    </xf>
    <xf numFmtId="176" fontId="7" fillId="3" borderId="26" xfId="0" applyNumberFormat="1" applyFont="1" applyFill="1" applyBorder="1" applyAlignment="1">
      <alignment horizontal="center" vertical="center"/>
    </xf>
    <xf numFmtId="0" fontId="7" fillId="3" borderId="27" xfId="0" applyFont="1" applyFill="1" applyBorder="1" applyAlignment="1">
      <alignment horizontal="center" vertical="center"/>
    </xf>
    <xf numFmtId="0" fontId="7" fillId="3" borderId="28" xfId="0" applyFont="1" applyFill="1" applyBorder="1" applyAlignment="1">
      <alignment horizontal="center" vertical="center"/>
    </xf>
    <xf numFmtId="176" fontId="10" fillId="0" borderId="16" xfId="0" applyNumberFormat="1" applyFont="1" applyBorder="1" applyAlignment="1">
      <alignment horizontal="center" vertical="center"/>
    </xf>
    <xf numFmtId="176" fontId="10" fillId="0" borderId="17" xfId="0" applyNumberFormat="1" applyFont="1" applyBorder="1" applyAlignment="1">
      <alignment horizontal="center" vertical="center"/>
    </xf>
    <xf numFmtId="176" fontId="10" fillId="0" borderId="29" xfId="0" applyNumberFormat="1" applyFont="1" applyBorder="1" applyAlignment="1">
      <alignment horizontal="center" vertical="center"/>
    </xf>
    <xf numFmtId="176" fontId="4" fillId="3" borderId="11" xfId="0" applyNumberFormat="1" applyFont="1" applyFill="1" applyBorder="1" applyAlignment="1">
      <alignment horizontal="center" vertical="center"/>
    </xf>
    <xf numFmtId="176" fontId="4" fillId="3" borderId="12" xfId="0" applyNumberFormat="1" applyFont="1" applyFill="1" applyBorder="1" applyAlignment="1">
      <alignment horizontal="center" vertical="center"/>
    </xf>
    <xf numFmtId="176" fontId="4" fillId="2" borderId="11" xfId="0" applyNumberFormat="1" applyFont="1" applyFill="1" applyBorder="1" applyAlignment="1">
      <alignment horizontal="center" vertical="center" wrapText="1"/>
    </xf>
    <xf numFmtId="176" fontId="4" fillId="2" borderId="2" xfId="0" applyNumberFormat="1" applyFont="1" applyFill="1" applyBorder="1" applyAlignment="1">
      <alignment horizontal="center" vertical="center" wrapText="1"/>
    </xf>
    <xf numFmtId="176" fontId="4" fillId="2" borderId="12" xfId="0" applyNumberFormat="1" applyFont="1" applyFill="1" applyBorder="1" applyAlignment="1">
      <alignment horizontal="center" vertical="center" wrapText="1"/>
    </xf>
    <xf numFmtId="2" fontId="4" fillId="0" borderId="31" xfId="0" quotePrefix="1" applyNumberFormat="1" applyFont="1" applyBorder="1" applyAlignment="1">
      <alignment horizontal="center"/>
    </xf>
    <xf numFmtId="2" fontId="4" fillId="0" borderId="38" xfId="0" applyNumberFormat="1" applyFont="1" applyBorder="1" applyAlignment="1">
      <alignment horizontal="center"/>
    </xf>
    <xf numFmtId="0" fontId="4" fillId="0" borderId="38" xfId="0" applyFont="1" applyBorder="1" applyAlignment="1">
      <alignment horizontal="center"/>
    </xf>
    <xf numFmtId="179" fontId="4" fillId="0" borderId="38" xfId="0" applyNumberFormat="1" applyFont="1" applyBorder="1" applyAlignment="1">
      <alignment horizontal="center"/>
    </xf>
    <xf numFmtId="2" fontId="4" fillId="0" borderId="31" xfId="0" quotePrefix="1" applyNumberFormat="1" applyFont="1" applyBorder="1" applyAlignment="1">
      <alignment horizontal="center" shrinkToFit="1"/>
    </xf>
    <xf numFmtId="0" fontId="4" fillId="3" borderId="14" xfId="0" applyFont="1" applyFill="1" applyBorder="1" applyAlignment="1">
      <alignment horizontal="center" vertical="center"/>
    </xf>
    <xf numFmtId="0" fontId="4" fillId="3" borderId="15" xfId="0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/>
    </xf>
    <xf numFmtId="2" fontId="4" fillId="0" borderId="31" xfId="0" applyNumberFormat="1" applyFont="1" applyBorder="1" applyAlignment="1">
      <alignment horizontal="center"/>
    </xf>
    <xf numFmtId="0" fontId="4" fillId="0" borderId="31" xfId="0" applyFont="1" applyBorder="1" applyAlignment="1">
      <alignment horizontal="center"/>
    </xf>
    <xf numFmtId="2" fontId="4" fillId="0" borderId="31" xfId="0" quotePrefix="1" applyNumberFormat="1" applyFont="1" applyBorder="1" applyAlignment="1">
      <alignment horizontal="left"/>
    </xf>
    <xf numFmtId="176" fontId="4" fillId="0" borderId="11" xfId="0" applyNumberFormat="1" applyFont="1" applyBorder="1" applyAlignment="1">
      <alignment horizontal="center" vertical="center" wrapText="1"/>
    </xf>
    <xf numFmtId="176" fontId="4" fillId="0" borderId="2" xfId="0" applyNumberFormat="1" applyFont="1" applyBorder="1" applyAlignment="1">
      <alignment horizontal="center" vertical="center" wrapText="1"/>
    </xf>
    <xf numFmtId="176" fontId="4" fillId="3" borderId="10" xfId="0" applyNumberFormat="1" applyFont="1" applyFill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12" xfId="0" applyFont="1" applyBorder="1" applyAlignment="1">
      <alignment horizontal="center" vertical="center"/>
    </xf>
    <xf numFmtId="2" fontId="4" fillId="0" borderId="31" xfId="0" quotePrefix="1" applyNumberFormat="1" applyFont="1" applyBorder="1" applyAlignment="1">
      <alignment horizontal="right"/>
    </xf>
    <xf numFmtId="1" fontId="4" fillId="0" borderId="31" xfId="0" quotePrefix="1" applyNumberFormat="1" applyFont="1" applyBorder="1" applyAlignment="1">
      <alignment horizontal="left"/>
    </xf>
    <xf numFmtId="0" fontId="4" fillId="0" borderId="31" xfId="0" quotePrefix="1" applyFont="1" applyBorder="1" applyAlignment="1">
      <alignment horizontal="left"/>
    </xf>
    <xf numFmtId="2" fontId="48" fillId="0" borderId="31" xfId="0" quotePrefix="1" applyNumberFormat="1" applyFont="1" applyBorder="1" applyAlignment="1">
      <alignment horizontal="center"/>
    </xf>
    <xf numFmtId="0" fontId="37" fillId="0" borderId="0" xfId="20" applyFont="1" applyAlignment="1">
      <alignment horizontal="distributed" vertical="center" justifyLastLine="1"/>
    </xf>
    <xf numFmtId="0" fontId="37" fillId="0" borderId="43" xfId="20" applyFont="1" applyBorder="1" applyAlignment="1">
      <alignment horizontal="distributed" vertical="center" justifyLastLine="1"/>
    </xf>
    <xf numFmtId="0" fontId="37" fillId="0" borderId="62" xfId="20" applyFont="1" applyBorder="1" applyAlignment="1">
      <alignment horizontal="distributed" vertical="center" justifyLastLine="1"/>
    </xf>
    <xf numFmtId="0" fontId="37" fillId="0" borderId="66" xfId="20" applyFont="1" applyBorder="1" applyAlignment="1">
      <alignment horizontal="distributed" vertical="center" justifyLastLine="1"/>
    </xf>
    <xf numFmtId="0" fontId="37" fillId="0" borderId="63" xfId="20" applyFont="1" applyBorder="1" applyAlignment="1">
      <alignment horizontal="distributed" vertical="center" justifyLastLine="1"/>
    </xf>
    <xf numFmtId="0" fontId="37" fillId="0" borderId="67" xfId="20" applyFont="1" applyBorder="1" applyAlignment="1">
      <alignment horizontal="distributed" vertical="center" justifyLastLine="1"/>
    </xf>
    <xf numFmtId="0" fontId="33" fillId="0" borderId="44" xfId="20" applyFont="1" applyBorder="1" applyAlignment="1">
      <alignment horizontal="distributed" vertical="center" justifyLastLine="1"/>
    </xf>
    <xf numFmtId="0" fontId="33" fillId="0" borderId="58" xfId="20" applyFont="1" applyBorder="1" applyAlignment="1">
      <alignment horizontal="distributed" vertical="center" justifyLastLine="1"/>
    </xf>
    <xf numFmtId="0" fontId="33" fillId="0" borderId="70" xfId="20" applyFont="1" applyBorder="1" applyAlignment="1">
      <alignment horizontal="distributed" vertical="center" justifyLastLine="1"/>
    </xf>
    <xf numFmtId="0" fontId="37" fillId="0" borderId="60" xfId="20" applyFont="1" applyBorder="1" applyAlignment="1">
      <alignment horizontal="distributed" vertical="center" justifyLastLine="1"/>
    </xf>
    <xf numFmtId="0" fontId="37" fillId="0" borderId="64" xfId="20" applyFont="1" applyBorder="1" applyAlignment="1">
      <alignment horizontal="distributed" vertical="center" justifyLastLine="1"/>
    </xf>
    <xf numFmtId="0" fontId="37" fillId="0" borderId="56" xfId="20" applyFont="1" applyBorder="1" applyAlignment="1">
      <alignment horizontal="distributed" vertical="center" justifyLastLine="1"/>
    </xf>
    <xf numFmtId="0" fontId="37" fillId="0" borderId="58" xfId="20" applyFont="1" applyBorder="1" applyAlignment="1">
      <alignment horizontal="distributed" vertical="center" justifyLastLine="1"/>
    </xf>
    <xf numFmtId="0" fontId="37" fillId="0" borderId="61" xfId="20" applyFont="1" applyBorder="1" applyAlignment="1">
      <alignment horizontal="distributed" vertical="center" justifyLastLine="1"/>
    </xf>
    <xf numFmtId="0" fontId="37" fillId="0" borderId="65" xfId="20" applyFont="1" applyBorder="1" applyAlignment="1">
      <alignment horizontal="distributed" vertical="center" justifyLastLine="1"/>
    </xf>
    <xf numFmtId="0" fontId="38" fillId="0" borderId="43" xfId="20" applyFont="1" applyBorder="1" applyAlignment="1">
      <alignment horizontal="left" shrinkToFit="1"/>
    </xf>
    <xf numFmtId="187" fontId="38" fillId="0" borderId="45" xfId="20" applyNumberFormat="1" applyFont="1" applyBorder="1" applyAlignment="1">
      <alignment horizontal="distributed" vertical="center" justifyLastLine="1"/>
    </xf>
    <xf numFmtId="187" fontId="38" fillId="0" borderId="48" xfId="20" applyNumberFormat="1" applyFont="1" applyBorder="1" applyAlignment="1">
      <alignment horizontal="distributed" vertical="center" justifyLastLine="1"/>
    </xf>
    <xf numFmtId="183" fontId="33" fillId="4" borderId="51" xfId="19" applyNumberFormat="1" applyFont="1" applyFill="1" applyBorder="1" applyAlignment="1" applyProtection="1">
      <alignment horizontal="right"/>
    </xf>
    <xf numFmtId="183" fontId="33" fillId="4" borderId="52" xfId="19" applyNumberFormat="1" applyFont="1" applyFill="1" applyBorder="1" applyAlignment="1" applyProtection="1">
      <alignment horizontal="right"/>
    </xf>
    <xf numFmtId="0" fontId="37" fillId="0" borderId="44" xfId="20" applyFont="1" applyBorder="1" applyAlignment="1">
      <alignment horizontal="distributed" vertical="center" justifyLastLine="1"/>
    </xf>
    <xf numFmtId="0" fontId="37" fillId="0" borderId="45" xfId="20" applyFont="1" applyBorder="1" applyAlignment="1">
      <alignment horizontal="distributed" vertical="center" justifyLastLine="1"/>
    </xf>
    <xf numFmtId="0" fontId="37" fillId="0" borderId="46" xfId="20" applyFont="1" applyBorder="1" applyAlignment="1">
      <alignment horizontal="distributed" vertical="center" justifyLastLine="1"/>
    </xf>
    <xf numFmtId="0" fontId="37" fillId="0" borderId="59" xfId="20" applyFont="1" applyBorder="1" applyAlignment="1">
      <alignment horizontal="distributed" vertical="center" justifyLastLine="1"/>
    </xf>
    <xf numFmtId="0" fontId="37" fillId="0" borderId="57" xfId="20" applyFont="1" applyBorder="1" applyAlignment="1">
      <alignment horizontal="distributed" vertical="center" justifyLastLine="1"/>
    </xf>
    <xf numFmtId="0" fontId="45" fillId="0" borderId="0" xfId="0" applyFont="1" applyAlignment="1">
      <alignment horizontal="center"/>
    </xf>
    <xf numFmtId="0" fontId="9" fillId="0" borderId="15" xfId="0" applyFont="1" applyBorder="1" applyAlignment="1">
      <alignment horizontal="right" vertical="center"/>
    </xf>
    <xf numFmtId="0" fontId="9" fillId="0" borderId="3" xfId="0" applyFont="1" applyBorder="1" applyAlignment="1">
      <alignment horizontal="right" vertical="center"/>
    </xf>
    <xf numFmtId="0" fontId="4" fillId="0" borderId="15" xfId="0" applyFont="1" applyBorder="1" applyAlignment="1">
      <alignment horizontal="left" vertical="center"/>
    </xf>
    <xf numFmtId="0" fontId="4" fillId="0" borderId="3" xfId="0" applyFont="1" applyBorder="1" applyAlignment="1">
      <alignment horizontal="left" vertical="center"/>
    </xf>
    <xf numFmtId="0" fontId="4" fillId="0" borderId="5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122" xfId="0" applyFont="1" applyBorder="1" applyAlignment="1">
      <alignment horizontal="distributed" vertical="center" justifyLastLine="1"/>
    </xf>
    <xf numFmtId="0" fontId="4" fillId="0" borderId="35" xfId="0" applyFont="1" applyBorder="1" applyAlignment="1">
      <alignment horizontal="distributed" vertical="center" justifyLastLine="1"/>
    </xf>
    <xf numFmtId="2" fontId="4" fillId="0" borderId="32" xfId="0" applyNumberFormat="1" applyFont="1" applyBorder="1" applyAlignment="1">
      <alignment horizontal="center" vertical="center"/>
    </xf>
    <xf numFmtId="0" fontId="4" fillId="0" borderId="11" xfId="0" applyFont="1" applyBorder="1" applyAlignment="1">
      <alignment horizontal="right" vertical="center"/>
    </xf>
    <xf numFmtId="0" fontId="4" fillId="0" borderId="2" xfId="0" applyFont="1" applyBorder="1" applyAlignment="1">
      <alignment horizontal="right" vertical="center"/>
    </xf>
    <xf numFmtId="0" fontId="13" fillId="0" borderId="15" xfId="0" applyFont="1" applyBorder="1" applyAlignment="1">
      <alignment horizontal="left" vertical="center" shrinkToFit="1"/>
    </xf>
    <xf numFmtId="0" fontId="13" fillId="0" borderId="3" xfId="0" applyFont="1" applyBorder="1" applyAlignment="1">
      <alignment horizontal="left" vertical="center" shrinkToFit="1"/>
    </xf>
    <xf numFmtId="0" fontId="13" fillId="0" borderId="14" xfId="0" applyFont="1" applyBorder="1" applyAlignment="1">
      <alignment horizontal="left" vertical="center" indent="1" shrinkToFit="1"/>
    </xf>
    <xf numFmtId="0" fontId="13" fillId="0" borderId="121" xfId="0" applyFont="1" applyBorder="1" applyAlignment="1">
      <alignment horizontal="left" vertical="center" indent="1" shrinkToFit="1"/>
    </xf>
    <xf numFmtId="190" fontId="4" fillId="0" borderId="0" xfId="0" applyNumberFormat="1" applyFont="1" applyAlignment="1">
      <alignment vertical="center"/>
    </xf>
    <xf numFmtId="0" fontId="4" fillId="0" borderId="31" xfId="0" applyFont="1" applyBorder="1" applyAlignment="1">
      <alignment horizontal="distributed" vertical="center" justifyLastLine="1"/>
    </xf>
    <xf numFmtId="0" fontId="4" fillId="0" borderId="123" xfId="0" applyFont="1" applyBorder="1" applyAlignment="1">
      <alignment horizontal="distributed" vertical="center" justifyLastLine="1"/>
    </xf>
    <xf numFmtId="0" fontId="49" fillId="0" borderId="15" xfId="0" applyFont="1" applyBorder="1" applyAlignment="1">
      <alignment horizontal="left" vertical="center" shrinkToFit="1"/>
    </xf>
    <xf numFmtId="0" fontId="49" fillId="0" borderId="3" xfId="0" applyFont="1" applyBorder="1" applyAlignment="1">
      <alignment horizontal="left" vertical="center" shrinkToFit="1"/>
    </xf>
    <xf numFmtId="0" fontId="42" fillId="0" borderId="0" xfId="0" applyFont="1" applyAlignment="1">
      <alignment horizontal="center"/>
    </xf>
    <xf numFmtId="0" fontId="4" fillId="0" borderId="125" xfId="0" applyFont="1" applyBorder="1" applyAlignment="1">
      <alignment vertical="center" shrinkToFit="1"/>
    </xf>
    <xf numFmtId="0" fontId="4" fillId="0" borderId="42" xfId="0" applyFont="1" applyBorder="1" applyAlignment="1">
      <alignment vertical="center" shrinkToFit="1"/>
    </xf>
    <xf numFmtId="0" fontId="4" fillId="0" borderId="32" xfId="0" applyFont="1" applyBorder="1" applyAlignment="1">
      <alignment horizontal="center" vertical="center"/>
    </xf>
    <xf numFmtId="40" fontId="4" fillId="0" borderId="31" xfId="0" applyNumberFormat="1" applyFont="1" applyBorder="1" applyAlignment="1">
      <alignment horizontal="center" shrinkToFit="1"/>
    </xf>
    <xf numFmtId="38" fontId="4" fillId="0" borderId="31" xfId="0" applyNumberFormat="1" applyFont="1" applyBorder="1" applyAlignment="1">
      <alignment horizontal="center" shrinkToFit="1"/>
    </xf>
    <xf numFmtId="40" fontId="4" fillId="0" borderId="38" xfId="0" applyNumberFormat="1" applyFont="1" applyBorder="1" applyAlignment="1">
      <alignment horizontal="center"/>
    </xf>
  </cellXfs>
  <cellStyles count="21">
    <cellStyle name="Calc Currency (0)" xfId="1"/>
    <cellStyle name="entry" xfId="2"/>
    <cellStyle name="G/標準" xfId="3"/>
    <cellStyle name="Header1" xfId="4"/>
    <cellStyle name="Header2" xfId="5"/>
    <cellStyle name="Normal_#18-Internet" xfId="6"/>
    <cellStyle name="price" xfId="7"/>
    <cellStyle name="revised" xfId="8"/>
    <cellStyle name="section" xfId="9"/>
    <cellStyle name="title" xfId="10"/>
    <cellStyle name="桁区切り" xfId="11" builtinId="6"/>
    <cellStyle name="桁区切り 2" xfId="17"/>
    <cellStyle name="桁区切り 3" xfId="19"/>
    <cellStyle name="個人" xfId="12"/>
    <cellStyle name="標準" xfId="0" builtinId="0"/>
    <cellStyle name="標準 2" xfId="18"/>
    <cellStyle name="標準 3" xfId="15"/>
    <cellStyle name="標準_一般面積計算書" xfId="20"/>
    <cellStyle name="未定義" xfId="13"/>
    <cellStyle name="未定義 2" xfId="16"/>
    <cellStyle name="鈴木" xfId="1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6" Type="http://schemas.openxmlformats.org/officeDocument/2006/relationships/image" Target="../media/image18.png"/><Relationship Id="rId5" Type="http://schemas.openxmlformats.org/officeDocument/2006/relationships/image" Target="../media/image17.png"/><Relationship Id="rId4" Type="http://schemas.openxmlformats.org/officeDocument/2006/relationships/image" Target="../media/image16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png"/><Relationship Id="rId1" Type="http://schemas.openxmlformats.org/officeDocument/2006/relationships/image" Target="../media/image19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png"/><Relationship Id="rId2" Type="http://schemas.openxmlformats.org/officeDocument/2006/relationships/image" Target="../media/image22.png"/><Relationship Id="rId1" Type="http://schemas.openxmlformats.org/officeDocument/2006/relationships/image" Target="../media/image21.png"/><Relationship Id="rId6" Type="http://schemas.openxmlformats.org/officeDocument/2006/relationships/image" Target="../media/image26.png"/><Relationship Id="rId5" Type="http://schemas.openxmlformats.org/officeDocument/2006/relationships/image" Target="../media/image25.png"/><Relationship Id="rId4" Type="http://schemas.openxmlformats.org/officeDocument/2006/relationships/image" Target="../media/image2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68035</xdr:colOff>
      <xdr:row>177</xdr:row>
      <xdr:rowOff>54429</xdr:rowOff>
    </xdr:from>
    <xdr:to>
      <xdr:col>15</xdr:col>
      <xdr:colOff>411880</xdr:colOff>
      <xdr:row>215</xdr:row>
      <xdr:rowOff>155833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30601CFA-B445-305E-9D0D-CC88BF0F28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035" y="31908750"/>
          <a:ext cx="10617238" cy="6823333"/>
        </a:xfrm>
        <a:prstGeom prst="rect">
          <a:avLst/>
        </a:prstGeom>
      </xdr:spPr>
    </xdr:pic>
    <xdr:clientData/>
  </xdr:twoCellAnchor>
  <xdr:twoCellAnchor editAs="oneCell">
    <xdr:from>
      <xdr:col>0</xdr:col>
      <xdr:colOff>81643</xdr:colOff>
      <xdr:row>261</xdr:row>
      <xdr:rowOff>13608</xdr:rowOff>
    </xdr:from>
    <xdr:to>
      <xdr:col>15</xdr:col>
      <xdr:colOff>612320</xdr:colOff>
      <xdr:row>304</xdr:row>
      <xdr:rowOff>31296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744B1880-C083-619D-4686-7BBCBCAE48C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r="438" b="1980"/>
        <a:stretch/>
      </xdr:blipFill>
      <xdr:spPr>
        <a:xfrm>
          <a:off x="81643" y="46835787"/>
          <a:ext cx="10804070" cy="7732938"/>
        </a:xfrm>
        <a:prstGeom prst="rect">
          <a:avLst/>
        </a:prstGeom>
      </xdr:spPr>
    </xdr:pic>
    <xdr:clientData/>
  </xdr:twoCellAnchor>
  <xdr:twoCellAnchor editAs="oneCell">
    <xdr:from>
      <xdr:col>0</xdr:col>
      <xdr:colOff>108857</xdr:colOff>
      <xdr:row>304</xdr:row>
      <xdr:rowOff>81642</xdr:rowOff>
    </xdr:from>
    <xdr:to>
      <xdr:col>15</xdr:col>
      <xdr:colOff>476250</xdr:colOff>
      <xdr:row>346</xdr:row>
      <xdr:rowOff>108857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44066C2A-7FE2-BE53-E047-46793562D9F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t="709" r="903" b="723"/>
        <a:stretch/>
      </xdr:blipFill>
      <xdr:spPr>
        <a:xfrm>
          <a:off x="108857" y="54619071"/>
          <a:ext cx="10640786" cy="7565572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349</xdr:row>
      <xdr:rowOff>54430</xdr:rowOff>
    </xdr:from>
    <xdr:to>
      <xdr:col>15</xdr:col>
      <xdr:colOff>462643</xdr:colOff>
      <xdr:row>388</xdr:row>
      <xdr:rowOff>134799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9795E4AB-E90B-7BCC-E739-BF1BE3AE27E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t="774" r="2690"/>
        <a:stretch/>
      </xdr:blipFill>
      <xdr:spPr>
        <a:xfrm>
          <a:off x="95250" y="62769751"/>
          <a:ext cx="10640786" cy="6979191"/>
        </a:xfrm>
        <a:prstGeom prst="rect">
          <a:avLst/>
        </a:prstGeom>
      </xdr:spPr>
    </xdr:pic>
    <xdr:clientData/>
  </xdr:twoCellAnchor>
  <xdr:twoCellAnchor editAs="oneCell">
    <xdr:from>
      <xdr:col>0</xdr:col>
      <xdr:colOff>217716</xdr:colOff>
      <xdr:row>392</xdr:row>
      <xdr:rowOff>13608</xdr:rowOff>
    </xdr:from>
    <xdr:to>
      <xdr:col>15</xdr:col>
      <xdr:colOff>503465</xdr:colOff>
      <xdr:row>430</xdr:row>
      <xdr:rowOff>108857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406DA55C-6B0F-26BC-66FC-21A0C81432C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r="2715" b="1606"/>
        <a:stretch/>
      </xdr:blipFill>
      <xdr:spPr>
        <a:xfrm>
          <a:off x="217716" y="70444179"/>
          <a:ext cx="10559142" cy="6817178"/>
        </a:xfrm>
        <a:prstGeom prst="rect">
          <a:avLst/>
        </a:prstGeom>
      </xdr:spPr>
    </xdr:pic>
    <xdr:clientData/>
  </xdr:twoCellAnchor>
  <xdr:twoCellAnchor editAs="oneCell">
    <xdr:from>
      <xdr:col>0</xdr:col>
      <xdr:colOff>176894</xdr:colOff>
      <xdr:row>434</xdr:row>
      <xdr:rowOff>54428</xdr:rowOff>
    </xdr:from>
    <xdr:to>
      <xdr:col>15</xdr:col>
      <xdr:colOff>617120</xdr:colOff>
      <xdr:row>474</xdr:row>
      <xdr:rowOff>80238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F3954C12-E0E5-0862-66B5-AA98CC0A7B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76894" y="78023357"/>
          <a:ext cx="10713619" cy="7101524"/>
        </a:xfrm>
        <a:prstGeom prst="rect">
          <a:avLst/>
        </a:prstGeom>
      </xdr:spPr>
    </xdr:pic>
    <xdr:clientData/>
  </xdr:twoCellAnchor>
  <xdr:twoCellAnchor editAs="oneCell">
    <xdr:from>
      <xdr:col>0</xdr:col>
      <xdr:colOff>68036</xdr:colOff>
      <xdr:row>219</xdr:row>
      <xdr:rowOff>136072</xdr:rowOff>
    </xdr:from>
    <xdr:to>
      <xdr:col>15</xdr:col>
      <xdr:colOff>625929</xdr:colOff>
      <xdr:row>258</xdr:row>
      <xdr:rowOff>54429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300B0285-FF95-1BB2-8E4F-E4297EDF9F3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846" t="4776" r="2972" b="3202"/>
        <a:stretch/>
      </xdr:blipFill>
      <xdr:spPr>
        <a:xfrm>
          <a:off x="68036" y="39528751"/>
          <a:ext cx="10831286" cy="6817178"/>
        </a:xfrm>
        <a:prstGeom prst="rect">
          <a:avLst/>
        </a:prstGeom>
      </xdr:spPr>
    </xdr:pic>
    <xdr:clientData/>
  </xdr:twoCellAnchor>
  <xdr:twoCellAnchor editAs="oneCell">
    <xdr:from>
      <xdr:col>0</xdr:col>
      <xdr:colOff>176893</xdr:colOff>
      <xdr:row>1</xdr:row>
      <xdr:rowOff>108857</xdr:rowOff>
    </xdr:from>
    <xdr:to>
      <xdr:col>15</xdr:col>
      <xdr:colOff>647857</xdr:colOff>
      <xdr:row>43</xdr:row>
      <xdr:rowOff>164881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73EE4065-8C4E-45A4-8EB7-A29254824A6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1743" t="1433"/>
        <a:stretch/>
      </xdr:blipFill>
      <xdr:spPr>
        <a:xfrm>
          <a:off x="176893" y="394607"/>
          <a:ext cx="10744357" cy="7485524"/>
        </a:xfrm>
        <a:prstGeom prst="rect">
          <a:avLst/>
        </a:prstGeom>
      </xdr:spPr>
    </xdr:pic>
    <xdr:clientData/>
  </xdr:twoCellAnchor>
  <xdr:twoCellAnchor editAs="oneCell">
    <xdr:from>
      <xdr:col>0</xdr:col>
      <xdr:colOff>108858</xdr:colOff>
      <xdr:row>45</xdr:row>
      <xdr:rowOff>81643</xdr:rowOff>
    </xdr:from>
    <xdr:to>
      <xdr:col>15</xdr:col>
      <xdr:colOff>524989</xdr:colOff>
      <xdr:row>87</xdr:row>
      <xdr:rowOff>71286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DCA30B19-1567-7AA7-27F5-991F9DA0DF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08858" y="8259536"/>
          <a:ext cx="10689524" cy="7419143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285750</xdr:colOff>
      <xdr:row>89</xdr:row>
      <xdr:rowOff>163285</xdr:rowOff>
    </xdr:from>
    <xdr:to>
      <xdr:col>15</xdr:col>
      <xdr:colOff>585785</xdr:colOff>
      <xdr:row>130</xdr:row>
      <xdr:rowOff>1249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DCE757AC-6289-A664-CC42-E677F419C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85750" y="16233321"/>
          <a:ext cx="10573428" cy="7090571"/>
        </a:xfrm>
        <a:prstGeom prst="rect">
          <a:avLst/>
        </a:prstGeom>
      </xdr:spPr>
    </xdr:pic>
    <xdr:clientData/>
  </xdr:twoCellAnchor>
  <xdr:twoCellAnchor>
    <xdr:from>
      <xdr:col>0</xdr:col>
      <xdr:colOff>136071</xdr:colOff>
      <xdr:row>478</xdr:row>
      <xdr:rowOff>40822</xdr:rowOff>
    </xdr:from>
    <xdr:to>
      <xdr:col>15</xdr:col>
      <xdr:colOff>340179</xdr:colOff>
      <xdr:row>516</xdr:row>
      <xdr:rowOff>128427</xdr:rowOff>
    </xdr:to>
    <xdr:grpSp>
      <xdr:nvGrpSpPr>
        <xdr:cNvPr id="3" name="グループ化 2">
          <a:extLst>
            <a:ext uri="{FF2B5EF4-FFF2-40B4-BE49-F238E27FC236}">
              <a16:creationId xmlns:a16="http://schemas.microsoft.com/office/drawing/2014/main" id="{107C25C9-0D18-2D4C-0326-1EAC11B400B3}"/>
            </a:ext>
          </a:extLst>
        </xdr:cNvPr>
        <xdr:cNvGrpSpPr/>
      </xdr:nvGrpSpPr>
      <xdr:grpSpPr>
        <a:xfrm>
          <a:off x="126165" y="75179683"/>
          <a:ext cx="9709405" cy="5953535"/>
          <a:chOff x="136071" y="85901893"/>
          <a:chExt cx="10477501" cy="6809534"/>
        </a:xfrm>
      </xdr:grpSpPr>
      <xdr:pic>
        <xdr:nvPicPr>
          <xdr:cNvPr id="12" name="図 11">
            <a:extLst>
              <a:ext uri="{FF2B5EF4-FFF2-40B4-BE49-F238E27FC236}">
                <a16:creationId xmlns:a16="http://schemas.microsoft.com/office/drawing/2014/main" id="{F1D6ECDA-FA2E-C4BC-9B30-67564B3A1068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1"/>
          <a:srcRect l="2028" t="4757" r="502"/>
          <a:stretch/>
        </xdr:blipFill>
        <xdr:spPr>
          <a:xfrm>
            <a:off x="149679" y="85901893"/>
            <a:ext cx="10463893" cy="6809534"/>
          </a:xfrm>
          <a:prstGeom prst="rect">
            <a:avLst/>
          </a:prstGeom>
        </xdr:spPr>
      </xdr:pic>
      <xdr:sp macro="" textlink="">
        <xdr:nvSpPr>
          <xdr:cNvPr id="2" name="正方形/長方形 1">
            <a:extLst>
              <a:ext uri="{FF2B5EF4-FFF2-40B4-BE49-F238E27FC236}">
                <a16:creationId xmlns:a16="http://schemas.microsoft.com/office/drawing/2014/main" id="{671C3183-C454-7164-6464-860D81337C71}"/>
              </a:ext>
            </a:extLst>
          </xdr:cNvPr>
          <xdr:cNvSpPr/>
        </xdr:nvSpPr>
        <xdr:spPr>
          <a:xfrm>
            <a:off x="136071" y="91712143"/>
            <a:ext cx="530679" cy="272143"/>
          </a:xfrm>
          <a:prstGeom prst="rect">
            <a:avLst/>
          </a:prstGeom>
          <a:solidFill>
            <a:schemeClr val="bg1"/>
          </a:solidFill>
          <a:ln>
            <a:solidFill>
              <a:schemeClr val="bg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 editAs="oneCell">
    <xdr:from>
      <xdr:col>0</xdr:col>
      <xdr:colOff>149678</xdr:colOff>
      <xdr:row>134</xdr:row>
      <xdr:rowOff>95250</xdr:rowOff>
    </xdr:from>
    <xdr:to>
      <xdr:col>15</xdr:col>
      <xdr:colOff>557893</xdr:colOff>
      <xdr:row>172</xdr:row>
      <xdr:rowOff>104926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3CB5A516-F7D8-4782-94A2-E089BF9E823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/>
        <a:srcRect l="2551" t="4442" r="2115" b="1"/>
        <a:stretch/>
      </xdr:blipFill>
      <xdr:spPr>
        <a:xfrm>
          <a:off x="149678" y="24234321"/>
          <a:ext cx="10681608" cy="673160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285750</xdr:colOff>
      <xdr:row>2</xdr:row>
      <xdr:rowOff>68035</xdr:rowOff>
    </xdr:from>
    <xdr:to>
      <xdr:col>14</xdr:col>
      <xdr:colOff>462642</xdr:colOff>
      <xdr:row>41</xdr:row>
      <xdr:rowOff>50311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4370F642-C3AC-06FB-6F51-47E858D3E81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559" t="-797" r="11252" b="-1"/>
        <a:stretch/>
      </xdr:blipFill>
      <xdr:spPr>
        <a:xfrm>
          <a:off x="285750" y="530678"/>
          <a:ext cx="9769928" cy="6881097"/>
        </a:xfrm>
        <a:prstGeom prst="rect">
          <a:avLst/>
        </a:prstGeom>
      </xdr:spPr>
    </xdr:pic>
    <xdr:clientData/>
  </xdr:twoCellAnchor>
  <xdr:twoCellAnchor editAs="oneCell">
    <xdr:from>
      <xdr:col>0</xdr:col>
      <xdr:colOff>394606</xdr:colOff>
      <xdr:row>45</xdr:row>
      <xdr:rowOff>149678</xdr:rowOff>
    </xdr:from>
    <xdr:to>
      <xdr:col>14</xdr:col>
      <xdr:colOff>476249</xdr:colOff>
      <xdr:row>85</xdr:row>
      <xdr:rowOff>73143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AE0F76F5-D652-8765-7AB9-B627F493D7C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9370" t="580" r="8389" b="-1"/>
        <a:stretch/>
      </xdr:blipFill>
      <xdr:spPr>
        <a:xfrm>
          <a:off x="394606" y="8327571"/>
          <a:ext cx="9674679" cy="6999179"/>
        </a:xfrm>
        <a:prstGeom prst="rect">
          <a:avLst/>
        </a:prstGeom>
      </xdr:spPr>
    </xdr:pic>
    <xdr:clientData/>
  </xdr:twoCellAnchor>
  <xdr:twoCellAnchor editAs="oneCell">
    <xdr:from>
      <xdr:col>1</xdr:col>
      <xdr:colOff>27216</xdr:colOff>
      <xdr:row>90</xdr:row>
      <xdr:rowOff>136071</xdr:rowOff>
    </xdr:from>
    <xdr:to>
      <xdr:col>14</xdr:col>
      <xdr:colOff>95251</xdr:colOff>
      <xdr:row>130</xdr:row>
      <xdr:rowOff>97095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9F88ECC7-C5E3-C185-3398-51915B1B9F5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4021" t="-388" r="9501"/>
        <a:stretch/>
      </xdr:blipFill>
      <xdr:spPr>
        <a:xfrm>
          <a:off x="707573" y="16383000"/>
          <a:ext cx="8980714" cy="7036738"/>
        </a:xfrm>
        <a:prstGeom prst="rect">
          <a:avLst/>
        </a:prstGeom>
      </xdr:spPr>
    </xdr:pic>
    <xdr:clientData/>
  </xdr:twoCellAnchor>
  <xdr:twoCellAnchor editAs="oneCell">
    <xdr:from>
      <xdr:col>1</xdr:col>
      <xdr:colOff>204106</xdr:colOff>
      <xdr:row>224</xdr:row>
      <xdr:rowOff>54430</xdr:rowOff>
    </xdr:from>
    <xdr:to>
      <xdr:col>13</xdr:col>
      <xdr:colOff>528927</xdr:colOff>
      <xdr:row>247</xdr:row>
      <xdr:rowOff>62085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2F717623-E3D8-B03F-6CE1-160ACDBFA8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84463" y="40331573"/>
          <a:ext cx="8557143" cy="4076191"/>
        </a:xfrm>
        <a:prstGeom prst="rect">
          <a:avLst/>
        </a:prstGeom>
      </xdr:spPr>
    </xdr:pic>
    <xdr:clientData/>
  </xdr:twoCellAnchor>
  <xdr:twoCellAnchor editAs="oneCell">
    <xdr:from>
      <xdr:col>1</xdr:col>
      <xdr:colOff>272144</xdr:colOff>
      <xdr:row>183</xdr:row>
      <xdr:rowOff>95251</xdr:rowOff>
    </xdr:from>
    <xdr:to>
      <xdr:col>13</xdr:col>
      <xdr:colOff>306489</xdr:colOff>
      <xdr:row>211</xdr:row>
      <xdr:rowOff>94632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5A9C2887-587F-1CA9-D547-E3111883B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52501" y="33010930"/>
          <a:ext cx="8266667" cy="4952381"/>
        </a:xfrm>
        <a:prstGeom prst="rect">
          <a:avLst/>
        </a:prstGeom>
      </xdr:spPr>
    </xdr:pic>
    <xdr:clientData/>
  </xdr:twoCellAnchor>
  <xdr:twoCellAnchor editAs="oneCell">
    <xdr:from>
      <xdr:col>0</xdr:col>
      <xdr:colOff>258536</xdr:colOff>
      <xdr:row>133</xdr:row>
      <xdr:rowOff>108856</xdr:rowOff>
    </xdr:from>
    <xdr:to>
      <xdr:col>15</xdr:col>
      <xdr:colOff>176893</xdr:colOff>
      <xdr:row>173</xdr:row>
      <xdr:rowOff>165391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C4AFB35-A88F-46A9-B0F1-FF8BF75AB9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3138" t="-575" r="6480"/>
        <a:stretch/>
      </xdr:blipFill>
      <xdr:spPr>
        <a:xfrm>
          <a:off x="258536" y="24071035"/>
          <a:ext cx="10191750" cy="713224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1100668</xdr:colOff>
      <xdr:row>4</xdr:row>
      <xdr:rowOff>116417</xdr:rowOff>
    </xdr:from>
    <xdr:to>
      <xdr:col>33</xdr:col>
      <xdr:colOff>27156</xdr:colOff>
      <xdr:row>19</xdr:row>
      <xdr:rowOff>124631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94B94757-8582-D91E-1EF8-C7F4A57CF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77585" y="22023917"/>
          <a:ext cx="4588571" cy="2865714"/>
        </a:xfrm>
        <a:prstGeom prst="rect">
          <a:avLst/>
        </a:prstGeom>
      </xdr:spPr>
    </xdr:pic>
    <xdr:clientData/>
  </xdr:twoCellAnchor>
  <xdr:twoCellAnchor editAs="oneCell">
    <xdr:from>
      <xdr:col>1</xdr:col>
      <xdr:colOff>1269999</xdr:colOff>
      <xdr:row>42</xdr:row>
      <xdr:rowOff>1</xdr:rowOff>
    </xdr:from>
    <xdr:to>
      <xdr:col>34</xdr:col>
      <xdr:colOff>66630</xdr:colOff>
      <xdr:row>54</xdr:row>
      <xdr:rowOff>88287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7D64B32C-E33F-5FC6-9256-8A8252792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46916" y="29146501"/>
          <a:ext cx="4585714" cy="237428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55</xdr:col>
      <xdr:colOff>57151</xdr:colOff>
      <xdr:row>6</xdr:row>
      <xdr:rowOff>38101</xdr:rowOff>
    </xdr:from>
    <xdr:to>
      <xdr:col>77</xdr:col>
      <xdr:colOff>76334</xdr:colOff>
      <xdr:row>17</xdr:row>
      <xdr:rowOff>25934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80AE3C2-257C-4E60-95A3-15DB618177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9526" y="1181101"/>
          <a:ext cx="2743333" cy="2083333"/>
        </a:xfrm>
        <a:prstGeom prst="rect">
          <a:avLst/>
        </a:prstGeom>
      </xdr:spPr>
    </xdr:pic>
    <xdr:clientData/>
  </xdr:twoCellAnchor>
  <xdr:twoCellAnchor editAs="oneCell">
    <xdr:from>
      <xdr:col>61</xdr:col>
      <xdr:colOff>19051</xdr:colOff>
      <xdr:row>43</xdr:row>
      <xdr:rowOff>47626</xdr:rowOff>
    </xdr:from>
    <xdr:to>
      <xdr:col>86</xdr:col>
      <xdr:colOff>70093</xdr:colOff>
      <xdr:row>55</xdr:row>
      <xdr:rowOff>134959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269ED3B1-1119-48CF-9C31-569931E742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44376" y="8239126"/>
          <a:ext cx="3146667" cy="2373333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5</xdr:row>
      <xdr:rowOff>171450</xdr:rowOff>
    </xdr:from>
    <xdr:to>
      <xdr:col>39</xdr:col>
      <xdr:colOff>66674</xdr:colOff>
      <xdr:row>16</xdr:row>
      <xdr:rowOff>161925</xdr:rowOff>
    </xdr:to>
    <xdr:pic>
      <xdr:nvPicPr>
        <xdr:cNvPr id="5" name="図 1">
          <a:extLst>
            <a:ext uri="{FF2B5EF4-FFF2-40B4-BE49-F238E27FC236}">
              <a16:creationId xmlns:a16="http://schemas.microsoft.com/office/drawing/2014/main" id="{1D1D13F3-BCAD-4293-B2BB-1F7E91B438D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" t="23177" r="1473"/>
        <a:stretch/>
      </xdr:blipFill>
      <xdr:spPr bwMode="auto">
        <a:xfrm>
          <a:off x="1685924" y="1123950"/>
          <a:ext cx="6257925" cy="2085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19051</xdr:colOff>
      <xdr:row>43</xdr:row>
      <xdr:rowOff>171451</xdr:rowOff>
    </xdr:from>
    <xdr:to>
      <xdr:col>26</xdr:col>
      <xdr:colOff>82505</xdr:colOff>
      <xdr:row>54</xdr:row>
      <xdr:rowOff>24522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A1D3C19E-7CC0-B41F-F92C-BB615B1C9C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38526" y="8362951"/>
          <a:ext cx="2911429" cy="1948571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</xdr:colOff>
      <xdr:row>80</xdr:row>
      <xdr:rowOff>38100</xdr:rowOff>
    </xdr:from>
    <xdr:to>
      <xdr:col>25</xdr:col>
      <xdr:colOff>114300</xdr:colOff>
      <xdr:row>90</xdr:row>
      <xdr:rowOff>66675</xdr:rowOff>
    </xdr:to>
    <xdr:pic>
      <xdr:nvPicPr>
        <xdr:cNvPr id="8" name="図 2">
          <a:extLst>
            <a:ext uri="{FF2B5EF4-FFF2-40B4-BE49-F238E27FC236}">
              <a16:creationId xmlns:a16="http://schemas.microsoft.com/office/drawing/2014/main" id="{804A976C-8C1E-4B87-914F-0363EF9F65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90900" y="15278100"/>
          <a:ext cx="2867025" cy="1933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38100</xdr:colOff>
      <xdr:row>116</xdr:row>
      <xdr:rowOff>171450</xdr:rowOff>
    </xdr:from>
    <xdr:to>
      <xdr:col>27</xdr:col>
      <xdr:colOff>57150</xdr:colOff>
      <xdr:row>127</xdr:row>
      <xdr:rowOff>85725</xdr:rowOff>
    </xdr:to>
    <xdr:pic>
      <xdr:nvPicPr>
        <xdr:cNvPr id="9" name="図 3">
          <a:extLst>
            <a:ext uri="{FF2B5EF4-FFF2-40B4-BE49-F238E27FC236}">
              <a16:creationId xmlns:a16="http://schemas.microsoft.com/office/drawing/2014/main" id="{D9AD1A29-D17A-429C-8FAD-29B262A3A5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29050" y="22269450"/>
          <a:ext cx="2619375" cy="2009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Q19"/>
  <sheetViews>
    <sheetView showGridLines="0" showZeros="0" view="pageBreakPreview" zoomScaleNormal="100" zoomScaleSheetLayoutView="100" workbookViewId="0"/>
  </sheetViews>
  <sheetFormatPr defaultRowHeight="11.25" x14ac:dyDescent="0.15"/>
  <cols>
    <col min="1" max="1" width="17.625" style="12" customWidth="1"/>
    <col min="2" max="2" width="20.625" style="12" customWidth="1"/>
    <col min="3" max="3" width="33.625" style="12" customWidth="1"/>
    <col min="4" max="4" width="5.625" style="13" customWidth="1"/>
    <col min="5" max="5" width="6.625" style="13" customWidth="1"/>
    <col min="6" max="8" width="7.625" style="13" customWidth="1"/>
    <col min="9" max="9" width="8.625" style="14" customWidth="1"/>
    <col min="10" max="12" width="8.625" style="12" customWidth="1"/>
    <col min="13" max="14" width="7.125" style="12" customWidth="1"/>
    <col min="15" max="15" width="2.625" style="12" customWidth="1"/>
    <col min="16" max="16" width="8.625" style="12" customWidth="1"/>
    <col min="17" max="17" width="5.625" style="12" customWidth="1"/>
    <col min="18" max="16384" width="9" style="12"/>
  </cols>
  <sheetData>
    <row r="1" spans="1:17" ht="24" customHeight="1" x14ac:dyDescent="0.15">
      <c r="A1" s="8" t="s">
        <v>2</v>
      </c>
      <c r="B1" s="9" t="str">
        <f>舗装工_中表紙!B1</f>
        <v>舗装工事</v>
      </c>
      <c r="C1" s="10"/>
      <c r="D1" s="481" t="s">
        <v>3</v>
      </c>
      <c r="E1" s="482"/>
      <c r="F1" s="483" t="str">
        <f>舗装工_中表紙!F9</f>
        <v>舗装工</v>
      </c>
      <c r="G1" s="484"/>
      <c r="H1" s="485"/>
      <c r="I1" s="11"/>
      <c r="J1" s="480" t="s">
        <v>4</v>
      </c>
      <c r="K1" s="480"/>
      <c r="L1" s="480"/>
    </row>
    <row r="2" spans="1:17" ht="8.1" customHeight="1" x14ac:dyDescent="0.15"/>
    <row r="3" spans="1:17" ht="31.5" customHeight="1" x14ac:dyDescent="0.15">
      <c r="A3" s="15" t="s">
        <v>5</v>
      </c>
      <c r="B3" s="15" t="s">
        <v>6</v>
      </c>
      <c r="C3" s="15" t="s">
        <v>7</v>
      </c>
      <c r="D3" s="15" t="s">
        <v>8</v>
      </c>
      <c r="E3" s="15" t="s">
        <v>9</v>
      </c>
      <c r="F3" s="486" t="s">
        <v>10</v>
      </c>
      <c r="G3" s="487"/>
      <c r="H3" s="488"/>
      <c r="I3" s="15" t="s">
        <v>11</v>
      </c>
      <c r="J3" s="15" t="s">
        <v>12</v>
      </c>
      <c r="K3" s="15" t="s">
        <v>13</v>
      </c>
      <c r="L3" s="16" t="s">
        <v>14</v>
      </c>
      <c r="M3" s="481" t="s">
        <v>15</v>
      </c>
      <c r="N3" s="482"/>
      <c r="O3" s="13"/>
      <c r="P3" s="17" t="s">
        <v>16</v>
      </c>
      <c r="Q3" s="18" t="s">
        <v>17</v>
      </c>
    </row>
    <row r="4" spans="1:17" ht="15" customHeight="1" x14ac:dyDescent="0.15">
      <c r="A4" s="19" t="e">
        <f>舗装工集計!#REF!</f>
        <v>#REF!</v>
      </c>
      <c r="B4" s="19" t="e">
        <f>舗装工集計!#REF!</f>
        <v>#REF!</v>
      </c>
      <c r="C4" s="19" t="e">
        <f>舗装工集計!#REF!</f>
        <v>#REF!</v>
      </c>
      <c r="D4" s="20"/>
      <c r="E4" s="20" t="e">
        <f>舗装工集計!#REF!</f>
        <v>#REF!</v>
      </c>
      <c r="F4" s="21" t="s">
        <v>18</v>
      </c>
      <c r="G4" s="22"/>
      <c r="H4" s="23"/>
      <c r="I4" s="24" t="e">
        <f>I5</f>
        <v>#REF!</v>
      </c>
      <c r="J4" s="25"/>
      <c r="K4" s="25"/>
      <c r="L4" s="26"/>
      <c r="M4" s="42"/>
      <c r="N4" s="27"/>
    </row>
    <row r="5" spans="1:17" ht="15" customHeight="1" x14ac:dyDescent="0.15">
      <c r="A5" s="28"/>
      <c r="B5" s="28"/>
      <c r="C5" s="29" t="e">
        <f>#REF!</f>
        <v>#REF!</v>
      </c>
      <c r="D5" s="30"/>
      <c r="E5" s="30"/>
      <c r="F5" s="31"/>
      <c r="G5" s="32"/>
      <c r="H5" s="33"/>
      <c r="I5" s="34" t="e">
        <f>IF(P5="","",rkeid(P5,Q5))</f>
        <v>#REF!</v>
      </c>
      <c r="J5" s="35"/>
      <c r="K5" s="35"/>
      <c r="L5" s="36"/>
      <c r="M5" s="43"/>
      <c r="N5" s="37"/>
      <c r="P5" s="38" t="e">
        <f>舗装工集計!#REF!</f>
        <v>#REF!</v>
      </c>
      <c r="Q5" s="39">
        <v>-1</v>
      </c>
    </row>
    <row r="6" spans="1:17" ht="15" customHeight="1" x14ac:dyDescent="0.15">
      <c r="A6" s="28" t="e">
        <f>舗装工集計!#REF!</f>
        <v>#REF!</v>
      </c>
      <c r="B6" s="28" t="e">
        <f>舗装工集計!#REF!</f>
        <v>#REF!</v>
      </c>
      <c r="C6" s="19" t="e">
        <f>舗装工集計!#REF!</f>
        <v>#REF!</v>
      </c>
      <c r="D6" s="20"/>
      <c r="E6" s="20" t="e">
        <f>舗装工集計!#REF!</f>
        <v>#REF!</v>
      </c>
      <c r="F6" s="21" t="s">
        <v>18</v>
      </c>
      <c r="G6" s="22"/>
      <c r="H6" s="23"/>
      <c r="I6" s="24" t="e">
        <f>I7</f>
        <v>#REF!</v>
      </c>
      <c r="J6" s="25"/>
      <c r="K6" s="25"/>
      <c r="L6" s="26"/>
      <c r="M6" s="42"/>
      <c r="N6" s="27"/>
    </row>
    <row r="7" spans="1:17" ht="15" customHeight="1" x14ac:dyDescent="0.15">
      <c r="A7" s="28"/>
      <c r="B7" s="28"/>
      <c r="C7" s="29" t="e">
        <f>#REF!</f>
        <v>#REF!</v>
      </c>
      <c r="D7" s="30"/>
      <c r="E7" s="30"/>
      <c r="F7" s="31"/>
      <c r="G7" s="32"/>
      <c r="H7" s="33"/>
      <c r="I7" s="34" t="e">
        <f>IF(P7="","",rkeid(P7,Q7))</f>
        <v>#REF!</v>
      </c>
      <c r="J7" s="35"/>
      <c r="K7" s="35"/>
      <c r="L7" s="36"/>
      <c r="M7" s="43"/>
      <c r="N7" s="37"/>
      <c r="P7" s="38" t="e">
        <f>舗装工集計!#REF!</f>
        <v>#REF!</v>
      </c>
      <c r="Q7" s="39">
        <v>0</v>
      </c>
    </row>
    <row r="8" spans="1:17" ht="15" customHeight="1" x14ac:dyDescent="0.15">
      <c r="A8" s="28" t="e">
        <f>舗装工集計!#REF!</f>
        <v>#REF!</v>
      </c>
      <c r="B8" s="28" t="e">
        <f>舗装工集計!#REF!</f>
        <v>#REF!</v>
      </c>
      <c r="C8" s="19" t="e">
        <f>舗装工集計!#REF!</f>
        <v>#REF!</v>
      </c>
      <c r="D8" s="20"/>
      <c r="E8" s="20" t="e">
        <f>舗装工集計!#REF!</f>
        <v>#REF!</v>
      </c>
      <c r="F8" s="21" t="s">
        <v>18</v>
      </c>
      <c r="G8" s="22"/>
      <c r="H8" s="23"/>
      <c r="I8" s="24" t="e">
        <f>I9</f>
        <v>#REF!</v>
      </c>
      <c r="J8" s="25"/>
      <c r="K8" s="25"/>
      <c r="L8" s="26"/>
      <c r="M8" s="42"/>
      <c r="N8" s="27"/>
    </row>
    <row r="9" spans="1:17" ht="15" customHeight="1" x14ac:dyDescent="0.15">
      <c r="A9" s="28"/>
      <c r="B9" s="28"/>
      <c r="C9" s="29" t="e">
        <f>#REF!</f>
        <v>#REF!</v>
      </c>
      <c r="D9" s="30"/>
      <c r="E9" s="30"/>
      <c r="F9" s="31"/>
      <c r="G9" s="32"/>
      <c r="H9" s="33"/>
      <c r="I9" s="34" t="e">
        <f>IF(P9="","",rkeid(P9,Q9))</f>
        <v>#REF!</v>
      </c>
      <c r="J9" s="35"/>
      <c r="K9" s="35"/>
      <c r="L9" s="36"/>
      <c r="M9" s="43"/>
      <c r="N9" s="37"/>
      <c r="P9" s="38" t="e">
        <f>舗装工集計!#REF!</f>
        <v>#REF!</v>
      </c>
      <c r="Q9" s="39">
        <v>-1</v>
      </c>
    </row>
    <row r="10" spans="1:17" ht="15" customHeight="1" x14ac:dyDescent="0.15">
      <c r="A10" s="19" t="e">
        <f>舗装工集計!#REF!</f>
        <v>#REF!</v>
      </c>
      <c r="B10" s="19" t="e">
        <f>舗装工集計!#REF!</f>
        <v>#REF!</v>
      </c>
      <c r="C10" s="19" t="e">
        <f>舗装工集計!#REF!</f>
        <v>#REF!</v>
      </c>
      <c r="D10" s="20"/>
      <c r="E10" s="20" t="e">
        <f>舗装工集計!#REF!</f>
        <v>#REF!</v>
      </c>
      <c r="F10" s="21" t="s">
        <v>18</v>
      </c>
      <c r="G10" s="22"/>
      <c r="H10" s="23"/>
      <c r="I10" s="24" t="e">
        <f>I11</f>
        <v>#REF!</v>
      </c>
      <c r="J10" s="25"/>
      <c r="K10" s="25"/>
      <c r="L10" s="26"/>
      <c r="M10" s="42"/>
      <c r="N10" s="27"/>
    </row>
    <row r="11" spans="1:17" ht="15" customHeight="1" x14ac:dyDescent="0.15">
      <c r="A11" s="28"/>
      <c r="B11" s="28"/>
      <c r="C11" s="29" t="e">
        <f>#REF!</f>
        <v>#REF!</v>
      </c>
      <c r="D11" s="30"/>
      <c r="E11" s="30"/>
      <c r="F11" s="31"/>
      <c r="G11" s="32"/>
      <c r="H11" s="33"/>
      <c r="I11" s="34" t="e">
        <f>IF(P11="","",rkeid(P11,Q11))</f>
        <v>#REF!</v>
      </c>
      <c r="J11" s="35"/>
      <c r="K11" s="35"/>
      <c r="L11" s="36"/>
      <c r="M11" s="43"/>
      <c r="N11" s="37"/>
      <c r="P11" s="38" t="e">
        <f>舗装工集計!#REF!</f>
        <v>#REF!</v>
      </c>
      <c r="Q11" s="39">
        <v>-1</v>
      </c>
    </row>
    <row r="12" spans="1:17" ht="15" customHeight="1" x14ac:dyDescent="0.15">
      <c r="A12" s="19" t="e">
        <f>舗装工集計!#REF!</f>
        <v>#REF!</v>
      </c>
      <c r="B12" s="19" t="e">
        <f>舗装工集計!#REF!</f>
        <v>#REF!</v>
      </c>
      <c r="C12" s="19" t="e">
        <f>舗装工集計!#REF!</f>
        <v>#REF!</v>
      </c>
      <c r="D12" s="20"/>
      <c r="E12" s="20" t="e">
        <f>舗装工集計!#REF!</f>
        <v>#REF!</v>
      </c>
      <c r="F12" s="21" t="s">
        <v>18</v>
      </c>
      <c r="G12" s="22"/>
      <c r="H12" s="23"/>
      <c r="I12" s="24" t="e">
        <f>I13</f>
        <v>#REF!</v>
      </c>
      <c r="J12" s="25"/>
      <c r="K12" s="25"/>
      <c r="L12" s="26"/>
      <c r="M12" s="42"/>
      <c r="N12" s="27"/>
    </row>
    <row r="13" spans="1:17" ht="15" customHeight="1" x14ac:dyDescent="0.15">
      <c r="A13" s="28"/>
      <c r="B13" s="28"/>
      <c r="C13" s="29" t="s">
        <v>29</v>
      </c>
      <c r="D13" s="30"/>
      <c r="E13" s="30"/>
      <c r="F13" s="31"/>
      <c r="G13" s="32"/>
      <c r="H13" s="33"/>
      <c r="I13" s="34" t="e">
        <f>IF(P13="","",rkeid(P13,Q13))</f>
        <v>#REF!</v>
      </c>
      <c r="J13" s="35"/>
      <c r="K13" s="35"/>
      <c r="L13" s="36"/>
      <c r="M13" s="43"/>
      <c r="N13" s="37"/>
      <c r="P13" s="38" t="e">
        <f>舗装工集計!#REF!</f>
        <v>#REF!</v>
      </c>
      <c r="Q13" s="39">
        <v>-1</v>
      </c>
    </row>
    <row r="14" spans="1:17" ht="15" customHeight="1" x14ac:dyDescent="0.15">
      <c r="A14" s="19" t="e">
        <f>舗装工集計!#REF!</f>
        <v>#REF!</v>
      </c>
      <c r="B14" s="19" t="e">
        <f>舗装工集計!#REF!</f>
        <v>#REF!</v>
      </c>
      <c r="C14" s="19" t="e">
        <f>舗装工集計!#REF!</f>
        <v>#REF!</v>
      </c>
      <c r="D14" s="20"/>
      <c r="E14" s="20" t="e">
        <f>舗装工集計!#REF!</f>
        <v>#REF!</v>
      </c>
      <c r="F14" s="21" t="s">
        <v>18</v>
      </c>
      <c r="G14" s="22"/>
      <c r="H14" s="23"/>
      <c r="I14" s="24" t="e">
        <f>I15</f>
        <v>#REF!</v>
      </c>
      <c r="J14" s="25"/>
      <c r="K14" s="25"/>
      <c r="L14" s="26"/>
      <c r="M14" s="42"/>
      <c r="N14" s="27"/>
    </row>
    <row r="15" spans="1:17" ht="15" customHeight="1" x14ac:dyDescent="0.15">
      <c r="A15" s="29"/>
      <c r="B15" s="29"/>
      <c r="C15" s="29" t="e">
        <f>#REF!</f>
        <v>#REF!</v>
      </c>
      <c r="D15" s="30"/>
      <c r="E15" s="30"/>
      <c r="F15" s="31"/>
      <c r="G15" s="32"/>
      <c r="H15" s="33"/>
      <c r="I15" s="34" t="e">
        <f>IF(P15="","",rkeid(P15,Q15))</f>
        <v>#REF!</v>
      </c>
      <c r="J15" s="35"/>
      <c r="K15" s="35"/>
      <c r="L15" s="36"/>
      <c r="M15" s="43"/>
      <c r="N15" s="37"/>
      <c r="P15" s="38" t="e">
        <f>舗装工集計!#REF!</f>
        <v>#REF!</v>
      </c>
      <c r="Q15" s="39">
        <v>0</v>
      </c>
    </row>
    <row r="16" spans="1:17" ht="15" customHeight="1" x14ac:dyDescent="0.15"/>
    <row r="19" spans="1:1" ht="18.75" x14ac:dyDescent="0.15">
      <c r="A19" s="40"/>
    </row>
  </sheetData>
  <mergeCells count="5">
    <mergeCell ref="J1:L1"/>
    <mergeCell ref="D1:E1"/>
    <mergeCell ref="F1:H1"/>
    <mergeCell ref="M3:N3"/>
    <mergeCell ref="F3:H3"/>
  </mergeCells>
  <phoneticPr fontId="3"/>
  <printOptions horizontalCentered="1"/>
  <pageMargins left="0.39370078740157483" right="0.39370078740157483" top="0.78740157480314965" bottom="0.39370078740157483" header="0.59055118110236227" footer="0.19685039370078741"/>
  <pageSetup paperSize="9" orientation="portrait" r:id="rId1"/>
  <headerFooter alignWithMargins="0"/>
  <ignoredErrors>
    <ignoredError sqref="I13:I15 C10 I5 I8:I11 I6:I7 I12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indexed="13"/>
  </sheetPr>
  <dimension ref="A1:Q17"/>
  <sheetViews>
    <sheetView showGridLines="0" view="pageBreakPreview" zoomScaleNormal="100" workbookViewId="0">
      <selection activeCell="D3" sqref="D3"/>
    </sheetView>
  </sheetViews>
  <sheetFormatPr defaultColWidth="8" defaultRowHeight="13.5" x14ac:dyDescent="0.15"/>
  <cols>
    <col min="1" max="16384" width="8" style="49"/>
  </cols>
  <sheetData>
    <row r="1" spans="1:17" ht="30" customHeight="1" x14ac:dyDescent="0.15">
      <c r="A1" s="44" t="s">
        <v>19</v>
      </c>
      <c r="B1" s="45" t="s">
        <v>220</v>
      </c>
      <c r="C1" s="46"/>
      <c r="D1" s="47"/>
      <c r="E1" s="47"/>
      <c r="F1" s="489"/>
      <c r="G1" s="489"/>
      <c r="H1" s="489"/>
      <c r="I1" s="489"/>
      <c r="J1" s="489"/>
      <c r="K1" s="489"/>
      <c r="L1" s="489"/>
      <c r="M1" s="47"/>
      <c r="N1" s="47"/>
      <c r="O1" s="46"/>
      <c r="P1" s="46"/>
      <c r="Q1" s="48"/>
    </row>
    <row r="2" spans="1:17" ht="30" customHeight="1" x14ac:dyDescent="0.15">
      <c r="A2" s="50"/>
      <c r="B2" s="51"/>
      <c r="C2" s="51"/>
      <c r="D2" s="52"/>
      <c r="E2" s="52"/>
      <c r="F2" s="490"/>
      <c r="G2" s="490"/>
      <c r="H2" s="490"/>
      <c r="I2" s="490"/>
      <c r="J2" s="490"/>
      <c r="K2" s="490"/>
      <c r="L2" s="490"/>
      <c r="M2" s="52"/>
      <c r="N2" s="52"/>
      <c r="O2" s="51"/>
      <c r="P2" s="51"/>
      <c r="Q2" s="53"/>
    </row>
    <row r="3" spans="1:17" ht="30" customHeight="1" x14ac:dyDescent="0.15">
      <c r="A3" s="50"/>
      <c r="B3" s="51"/>
      <c r="C3" s="51"/>
      <c r="D3" s="52"/>
      <c r="E3" s="52"/>
      <c r="F3" s="490"/>
      <c r="G3" s="490"/>
      <c r="H3" s="490"/>
      <c r="I3" s="490"/>
      <c r="J3" s="490"/>
      <c r="K3" s="490"/>
      <c r="L3" s="490"/>
      <c r="M3" s="52"/>
      <c r="N3" s="52"/>
      <c r="O3" s="51"/>
      <c r="P3" s="51"/>
      <c r="Q3" s="53"/>
    </row>
    <row r="4" spans="1:17" ht="30" customHeight="1" x14ac:dyDescent="0.15">
      <c r="A4" s="54"/>
      <c r="B4" s="55"/>
      <c r="C4" s="55"/>
      <c r="D4" s="56"/>
      <c r="E4" s="56"/>
      <c r="F4" s="490"/>
      <c r="G4" s="490"/>
      <c r="H4" s="490"/>
      <c r="I4" s="490"/>
      <c r="J4" s="490"/>
      <c r="K4" s="490"/>
      <c r="L4" s="490"/>
      <c r="M4" s="56"/>
      <c r="N4" s="56"/>
      <c r="O4" s="55"/>
      <c r="P4" s="55"/>
      <c r="Q4" s="57"/>
    </row>
    <row r="5" spans="1:17" ht="30" customHeight="1" x14ac:dyDescent="0.15">
      <c r="A5" s="54"/>
      <c r="B5" s="55"/>
      <c r="C5" s="55"/>
      <c r="D5" s="56"/>
      <c r="E5" s="56"/>
      <c r="F5" s="490"/>
      <c r="G5" s="490"/>
      <c r="H5" s="490"/>
      <c r="I5" s="490"/>
      <c r="J5" s="490"/>
      <c r="K5" s="490"/>
      <c r="L5" s="490"/>
      <c r="M5" s="56"/>
      <c r="N5" s="56"/>
      <c r="O5" s="55"/>
      <c r="P5" s="55"/>
      <c r="Q5" s="57"/>
    </row>
    <row r="6" spans="1:17" ht="30" customHeight="1" x14ac:dyDescent="0.15">
      <c r="A6" s="50"/>
      <c r="B6" s="51"/>
      <c r="C6" s="51"/>
      <c r="D6" s="52"/>
      <c r="E6" s="52"/>
      <c r="F6" s="490"/>
      <c r="G6" s="490"/>
      <c r="H6" s="490"/>
      <c r="I6" s="490"/>
      <c r="J6" s="490"/>
      <c r="K6" s="490"/>
      <c r="L6" s="490"/>
      <c r="M6" s="52"/>
      <c r="N6" s="52"/>
      <c r="O6" s="51"/>
      <c r="P6" s="51"/>
      <c r="Q6" s="53"/>
    </row>
    <row r="7" spans="1:17" ht="30" customHeight="1" x14ac:dyDescent="0.15">
      <c r="A7" s="50"/>
      <c r="B7" s="51"/>
      <c r="C7" s="51"/>
      <c r="D7" s="52"/>
      <c r="E7" s="52"/>
      <c r="F7" s="490"/>
      <c r="G7" s="490"/>
      <c r="H7" s="490"/>
      <c r="I7" s="490"/>
      <c r="J7" s="490"/>
      <c r="K7" s="490"/>
      <c r="L7" s="490"/>
      <c r="M7" s="52"/>
      <c r="N7" s="52"/>
      <c r="O7" s="51"/>
      <c r="P7" s="51"/>
      <c r="Q7" s="53"/>
    </row>
    <row r="8" spans="1:17" ht="30" customHeight="1" x14ac:dyDescent="0.15">
      <c r="A8" s="50"/>
      <c r="B8" s="51"/>
      <c r="C8" s="51"/>
      <c r="D8" s="52"/>
      <c r="E8" s="52"/>
      <c r="F8" s="493" t="s">
        <v>20</v>
      </c>
      <c r="G8" s="493"/>
      <c r="H8" s="493"/>
      <c r="I8" s="493"/>
      <c r="J8" s="493"/>
      <c r="K8" s="493"/>
      <c r="L8" s="493"/>
      <c r="M8" s="52"/>
      <c r="N8" s="52"/>
      <c r="O8" s="51"/>
      <c r="P8" s="51"/>
      <c r="Q8" s="53"/>
    </row>
    <row r="9" spans="1:17" ht="30" customHeight="1" x14ac:dyDescent="0.15">
      <c r="A9" s="58"/>
      <c r="B9" s="59"/>
      <c r="C9" s="59"/>
      <c r="D9" s="60"/>
      <c r="E9" s="60"/>
      <c r="F9" s="494" t="s">
        <v>40</v>
      </c>
      <c r="G9" s="495"/>
      <c r="H9" s="495"/>
      <c r="I9" s="495"/>
      <c r="J9" s="495"/>
      <c r="K9" s="495"/>
      <c r="L9" s="496"/>
      <c r="M9" s="60"/>
      <c r="N9" s="60"/>
      <c r="O9" s="59"/>
      <c r="P9" s="59"/>
      <c r="Q9" s="61"/>
    </row>
    <row r="10" spans="1:17" ht="30" customHeight="1" x14ac:dyDescent="0.2">
      <c r="A10" s="58"/>
      <c r="B10" s="59"/>
      <c r="C10" s="59"/>
      <c r="F10" s="91"/>
      <c r="G10" s="91"/>
      <c r="H10" s="91"/>
      <c r="I10" s="91"/>
      <c r="J10" s="91"/>
      <c r="K10" s="91"/>
      <c r="L10" s="91"/>
      <c r="O10" s="59"/>
      <c r="P10" s="59"/>
      <c r="Q10" s="61"/>
    </row>
    <row r="11" spans="1:17" ht="30" customHeight="1" x14ac:dyDescent="0.15">
      <c r="A11" s="58"/>
      <c r="B11" s="59"/>
      <c r="C11" s="59"/>
      <c r="D11" s="60"/>
      <c r="E11" s="60"/>
      <c r="F11" s="490"/>
      <c r="G11" s="490"/>
      <c r="H11" s="490"/>
      <c r="I11" s="490"/>
      <c r="J11" s="490"/>
      <c r="K11" s="490"/>
      <c r="L11" s="490"/>
      <c r="M11" s="60"/>
      <c r="N11" s="60"/>
      <c r="O11" s="59"/>
      <c r="P11" s="59"/>
      <c r="Q11" s="61"/>
    </row>
    <row r="12" spans="1:17" ht="30" customHeight="1" x14ac:dyDescent="0.15">
      <c r="A12" s="50"/>
      <c r="B12" s="51"/>
      <c r="C12" s="51"/>
      <c r="D12" s="52"/>
      <c r="E12" s="52"/>
      <c r="F12" s="490"/>
      <c r="G12" s="490"/>
      <c r="H12" s="490"/>
      <c r="I12" s="490"/>
      <c r="J12" s="490"/>
      <c r="K12" s="490"/>
      <c r="L12" s="490"/>
      <c r="M12" s="52"/>
      <c r="N12" s="52"/>
      <c r="O12" s="51"/>
      <c r="P12" s="51"/>
      <c r="Q12" s="53"/>
    </row>
    <row r="13" spans="1:17" ht="30" customHeight="1" x14ac:dyDescent="0.15">
      <c r="A13" s="50"/>
      <c r="B13" s="51"/>
      <c r="C13" s="51"/>
      <c r="D13" s="52"/>
      <c r="E13" s="52"/>
      <c r="F13" s="490"/>
      <c r="G13" s="490"/>
      <c r="H13" s="490"/>
      <c r="I13" s="490"/>
      <c r="J13" s="490"/>
      <c r="K13" s="490"/>
      <c r="L13" s="490"/>
      <c r="M13" s="52"/>
      <c r="N13" s="52"/>
      <c r="O13" s="51"/>
      <c r="P13" s="51"/>
      <c r="Q13" s="53"/>
    </row>
    <row r="14" spans="1:17" ht="30" customHeight="1" x14ac:dyDescent="0.15">
      <c r="A14" s="50"/>
      <c r="B14" s="51"/>
      <c r="C14" s="51"/>
      <c r="D14" s="62"/>
      <c r="E14" s="62"/>
      <c r="F14" s="492"/>
      <c r="G14" s="492"/>
      <c r="H14" s="492"/>
      <c r="I14" s="492"/>
      <c r="J14" s="492"/>
      <c r="K14" s="492"/>
      <c r="L14" s="492"/>
      <c r="M14" s="62"/>
      <c r="N14" s="62"/>
      <c r="O14" s="51"/>
      <c r="P14" s="51"/>
      <c r="Q14" s="53"/>
    </row>
    <row r="15" spans="1:17" ht="30" customHeight="1" x14ac:dyDescent="0.15">
      <c r="A15" s="50"/>
      <c r="B15" s="51"/>
      <c r="C15" s="51"/>
      <c r="D15" s="62"/>
      <c r="E15" s="62"/>
      <c r="F15" s="492"/>
      <c r="G15" s="492"/>
      <c r="H15" s="492"/>
      <c r="I15" s="492"/>
      <c r="J15" s="492"/>
      <c r="K15" s="492"/>
      <c r="L15" s="492"/>
      <c r="M15" s="62"/>
      <c r="N15" s="62"/>
      <c r="O15" s="51"/>
      <c r="P15" s="51"/>
      <c r="Q15" s="53"/>
    </row>
    <row r="16" spans="1:17" ht="30" customHeight="1" x14ac:dyDescent="0.15">
      <c r="A16" s="50"/>
      <c r="B16" s="51"/>
      <c r="C16" s="51"/>
      <c r="D16" s="52"/>
      <c r="E16" s="52"/>
      <c r="F16" s="490"/>
      <c r="G16" s="490"/>
      <c r="H16" s="490"/>
      <c r="I16" s="490"/>
      <c r="J16" s="490"/>
      <c r="K16" s="490"/>
      <c r="L16" s="490"/>
      <c r="M16" s="52"/>
      <c r="N16" s="52"/>
      <c r="O16" s="51"/>
      <c r="P16" s="51"/>
      <c r="Q16" s="53"/>
    </row>
    <row r="17" spans="1:17" ht="30" customHeight="1" thickBot="1" x14ac:dyDescent="0.2">
      <c r="A17" s="63"/>
      <c r="B17" s="64"/>
      <c r="C17" s="64"/>
      <c r="D17" s="65"/>
      <c r="E17" s="65"/>
      <c r="F17" s="491"/>
      <c r="G17" s="491"/>
      <c r="H17" s="491"/>
      <c r="I17" s="491"/>
      <c r="J17" s="491"/>
      <c r="K17" s="491"/>
      <c r="L17" s="491"/>
      <c r="M17" s="65"/>
      <c r="N17" s="65"/>
      <c r="O17" s="64"/>
      <c r="P17" s="64"/>
      <c r="Q17" s="66"/>
    </row>
  </sheetData>
  <mergeCells count="16">
    <mergeCell ref="F1:L1"/>
    <mergeCell ref="F2:L2"/>
    <mergeCell ref="F3:L3"/>
    <mergeCell ref="F4:L4"/>
    <mergeCell ref="F17:L17"/>
    <mergeCell ref="F12:L12"/>
    <mergeCell ref="F13:L13"/>
    <mergeCell ref="F14:L14"/>
    <mergeCell ref="F15:L15"/>
    <mergeCell ref="F11:L11"/>
    <mergeCell ref="F16:L16"/>
    <mergeCell ref="F5:L5"/>
    <mergeCell ref="F6:L6"/>
    <mergeCell ref="F7:L7"/>
    <mergeCell ref="F8:L8"/>
    <mergeCell ref="F9:L9"/>
  </mergeCells>
  <phoneticPr fontId="5"/>
  <printOptions horizontalCentered="1" verticalCentered="1"/>
  <pageMargins left="0.39370078740157483" right="0.39370078740157483" top="0.98425196850393704" bottom="0.39370078740157483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K35"/>
  <sheetViews>
    <sheetView showGridLines="0" showZeros="0" tabSelected="1" view="pageBreakPreview" zoomScaleNormal="75" zoomScaleSheetLayoutView="100" workbookViewId="0">
      <selection activeCell="B34" sqref="B34"/>
    </sheetView>
  </sheetViews>
  <sheetFormatPr defaultRowHeight="12" x14ac:dyDescent="0.15"/>
  <cols>
    <col min="1" max="1" width="25.625" style="3" customWidth="1"/>
    <col min="2" max="2" width="30.625" style="3" customWidth="1"/>
    <col min="3" max="3" width="40.625" style="3" customWidth="1"/>
    <col min="4" max="4" width="15.625" style="3" customWidth="1"/>
    <col min="5" max="5" width="6.625" style="3" customWidth="1"/>
    <col min="6" max="6" width="15.625" style="3" customWidth="1"/>
    <col min="7" max="7" width="5.625" style="3" customWidth="1"/>
    <col min="8" max="8" width="3.125" style="3" customWidth="1"/>
    <col min="9" max="9" width="8.625" style="3" customWidth="1"/>
    <col min="10" max="10" width="15" style="7" customWidth="1"/>
    <col min="11" max="11" width="3.125" style="3" customWidth="1"/>
    <col min="12" max="16384" width="9" style="3"/>
  </cols>
  <sheetData>
    <row r="1" spans="1:11" ht="15" customHeight="1" x14ac:dyDescent="0.25">
      <c r="A1" s="67" t="s">
        <v>21</v>
      </c>
      <c r="B1" s="68"/>
      <c r="C1" s="69"/>
      <c r="D1" s="69"/>
      <c r="E1" s="69"/>
      <c r="F1" s="69"/>
      <c r="G1" s="70">
        <f>舗装工_中表紙!F10</f>
        <v>0</v>
      </c>
      <c r="H1" s="71"/>
      <c r="I1" s="71"/>
      <c r="J1" s="71"/>
      <c r="K1" s="71"/>
    </row>
    <row r="2" spans="1:11" ht="30" customHeight="1" thickBot="1" x14ac:dyDescent="0.2">
      <c r="A2" s="497" t="str">
        <f>舗装工_中表紙!F9</f>
        <v>舗装工</v>
      </c>
      <c r="B2" s="498"/>
      <c r="C2" s="498"/>
      <c r="D2" s="498"/>
      <c r="E2" s="498"/>
      <c r="F2" s="498"/>
      <c r="G2" s="499"/>
      <c r="H2" s="6"/>
      <c r="I2" s="6"/>
      <c r="J2" s="6"/>
      <c r="K2" s="6"/>
    </row>
    <row r="3" spans="1:11" ht="9.9499999999999993" customHeight="1" thickTop="1" x14ac:dyDescent="0.15">
      <c r="A3" s="500"/>
      <c r="B3" s="501"/>
      <c r="C3" s="501"/>
      <c r="D3" s="501"/>
      <c r="E3" s="501"/>
      <c r="F3" s="501"/>
      <c r="G3" s="502"/>
      <c r="H3" s="72"/>
      <c r="I3" s="72"/>
      <c r="J3" s="72"/>
      <c r="K3" s="72"/>
    </row>
    <row r="4" spans="1:11" ht="20.100000000000001" customHeight="1" x14ac:dyDescent="0.15">
      <c r="A4" s="73" t="s">
        <v>22</v>
      </c>
      <c r="B4" s="74" t="str">
        <f>舗装工_中表紙!B1</f>
        <v>舗装工事</v>
      </c>
      <c r="C4" s="73" t="s">
        <v>0</v>
      </c>
      <c r="D4" s="505" t="str">
        <f>A2</f>
        <v>舗装工</v>
      </c>
      <c r="E4" s="506"/>
      <c r="F4" s="507"/>
      <c r="G4" s="75"/>
      <c r="H4" s="76"/>
      <c r="I4" s="76"/>
      <c r="J4" s="76"/>
      <c r="K4" s="4"/>
    </row>
    <row r="5" spans="1:11" ht="15" customHeight="1" x14ac:dyDescent="0.15">
      <c r="A5" s="77"/>
      <c r="B5" s="78"/>
      <c r="C5" s="78"/>
      <c r="D5" s="78"/>
      <c r="E5" s="78"/>
      <c r="F5" s="78"/>
      <c r="G5" s="79" t="s">
        <v>1</v>
      </c>
      <c r="H5" s="5"/>
      <c r="I5" s="5"/>
      <c r="J5" s="5"/>
      <c r="K5" s="5"/>
    </row>
    <row r="6" spans="1:11" ht="20.100000000000001" customHeight="1" x14ac:dyDescent="0.15">
      <c r="A6" s="80" t="s">
        <v>23</v>
      </c>
      <c r="B6" s="80" t="s">
        <v>24</v>
      </c>
      <c r="C6" s="41" t="s">
        <v>25</v>
      </c>
      <c r="D6" s="41" t="s">
        <v>26</v>
      </c>
      <c r="E6" s="41" t="s">
        <v>27</v>
      </c>
      <c r="F6" s="503" t="s">
        <v>28</v>
      </c>
      <c r="G6" s="504"/>
      <c r="H6" s="81"/>
      <c r="I6" s="81"/>
      <c r="J6" s="81"/>
      <c r="K6" s="81"/>
    </row>
    <row r="7" spans="1:11" ht="15" customHeight="1" x14ac:dyDescent="0.15">
      <c r="A7" s="82" t="str">
        <f>路盤工!B3</f>
        <v>路盤工</v>
      </c>
      <c r="B7" s="83"/>
      <c r="C7" s="89"/>
      <c r="D7" s="84"/>
      <c r="E7" s="90"/>
      <c r="F7" s="86"/>
      <c r="G7" s="87"/>
      <c r="H7" s="88"/>
      <c r="I7" s="88"/>
      <c r="J7" s="88"/>
      <c r="K7" s="88"/>
    </row>
    <row r="8" spans="1:11" ht="15" customHeight="1" x14ac:dyDescent="0.15">
      <c r="A8" s="82"/>
      <c r="B8" s="83" t="str">
        <f>路盤工!A6</f>
        <v>上層路盤工（車道部）</v>
      </c>
      <c r="C8" s="89" t="str">
        <f>路盤工!B6&amp;路盤工!B7</f>
        <v>再生アス安定処理 t=5cm 3.0m＜W</v>
      </c>
      <c r="D8" s="84">
        <f>路盤工!AG12</f>
        <v>2439</v>
      </c>
      <c r="E8" s="90" t="str">
        <f>路盤工!AH12</f>
        <v>m2</v>
      </c>
      <c r="F8" s="86"/>
      <c r="G8" s="87"/>
      <c r="H8" s="88"/>
      <c r="I8" s="88"/>
      <c r="J8" s="88"/>
      <c r="K8" s="88"/>
    </row>
    <row r="9" spans="1:11" ht="15" customHeight="1" x14ac:dyDescent="0.15">
      <c r="A9" s="82"/>
      <c r="B9" s="431" t="s">
        <v>186</v>
      </c>
      <c r="C9" s="89" t="str">
        <f>路盤工!B14&amp;路盤工!B15</f>
        <v>再生アス安定処理 t=5cm 1.4m＞W</v>
      </c>
      <c r="D9" s="84">
        <f>路盤工!AG14</f>
        <v>4.5999999999999996</v>
      </c>
      <c r="E9" s="90" t="str">
        <f>路盤工!AH14</f>
        <v>m2</v>
      </c>
      <c r="F9" s="86"/>
      <c r="G9" s="87"/>
      <c r="H9" s="88"/>
      <c r="I9" s="88"/>
      <c r="J9" s="88"/>
      <c r="K9" s="88"/>
    </row>
    <row r="10" spans="1:11" ht="15" customHeight="1" x14ac:dyDescent="0.15">
      <c r="A10" s="82"/>
      <c r="B10" s="431"/>
      <c r="C10" s="89"/>
      <c r="D10" s="84"/>
      <c r="E10" s="90"/>
      <c r="F10" s="86"/>
      <c r="G10" s="87"/>
      <c r="H10" s="88"/>
      <c r="I10" s="88"/>
      <c r="J10" s="88"/>
      <c r="K10" s="88"/>
    </row>
    <row r="11" spans="1:11" ht="15" customHeight="1" x14ac:dyDescent="0.15">
      <c r="A11" s="82" t="str">
        <f>舗装工!B3</f>
        <v>アスファルト舗装工</v>
      </c>
      <c r="B11" s="83"/>
      <c r="C11" s="89"/>
      <c r="D11" s="84"/>
      <c r="E11" s="90"/>
      <c r="F11" s="86"/>
      <c r="G11" s="87"/>
      <c r="H11" s="88"/>
      <c r="I11" s="88"/>
      <c r="J11" s="88"/>
      <c r="K11" s="88"/>
    </row>
    <row r="12" spans="1:11" ht="15" customHeight="1" x14ac:dyDescent="0.15">
      <c r="A12" s="82"/>
      <c r="B12" s="83" t="str">
        <f>舗装工!A6</f>
        <v>表層（車道部）</v>
      </c>
      <c r="C12" s="89" t="str">
        <f>舗装工!B6&amp;舗装工!B7</f>
        <v>再生密粒度アスコン t=3cm 3.0m＜W</v>
      </c>
      <c r="D12" s="84">
        <f>舗装工!AG12</f>
        <v>2949</v>
      </c>
      <c r="E12" s="90" t="str">
        <f>舗装工!AH12</f>
        <v>m2</v>
      </c>
      <c r="F12" s="86"/>
      <c r="G12" s="87"/>
      <c r="H12" s="88"/>
      <c r="I12" s="88"/>
      <c r="J12" s="88"/>
      <c r="K12" s="88"/>
    </row>
    <row r="13" spans="1:11" ht="15" customHeight="1" x14ac:dyDescent="0.15">
      <c r="A13" s="82"/>
      <c r="B13" s="83" t="str">
        <f>舗装工!A16</f>
        <v>基層（車道部）</v>
      </c>
      <c r="C13" s="89" t="str">
        <f>舗装工!B16&amp;舗装工!B17</f>
        <v>再生粗粒度アスコン t=4cm 3.0m＜W</v>
      </c>
      <c r="D13" s="84">
        <f>舗装工!AG22</f>
        <v>2944.4</v>
      </c>
      <c r="E13" s="90" t="str">
        <f>舗装工!AH22</f>
        <v>m2</v>
      </c>
      <c r="F13" s="86"/>
      <c r="G13" s="87"/>
      <c r="H13" s="88"/>
      <c r="I13" s="88"/>
      <c r="J13" s="88"/>
      <c r="K13" s="88"/>
    </row>
    <row r="14" spans="1:11" ht="15" customHeight="1" x14ac:dyDescent="0.15">
      <c r="A14" s="82"/>
      <c r="B14" s="83" t="str">
        <f>舗装工!A26</f>
        <v>表層（歩道部）</v>
      </c>
      <c r="C14" s="89" t="str">
        <f>舗装工!B26&amp;舗装工!B27</f>
        <v>再生細粒度アスコン t=3cm 1.4m＞W</v>
      </c>
      <c r="D14" s="84">
        <f>舗装工!AG32</f>
        <v>999.5</v>
      </c>
      <c r="E14" s="90" t="str">
        <f>舗装工!AH32</f>
        <v>m2</v>
      </c>
      <c r="F14" s="86"/>
      <c r="G14" s="87"/>
      <c r="H14" s="88"/>
      <c r="I14" s="88"/>
      <c r="J14" s="88"/>
      <c r="K14" s="88"/>
    </row>
    <row r="15" spans="1:11" ht="15" customHeight="1" x14ac:dyDescent="0.15">
      <c r="A15" s="82"/>
      <c r="B15" s="83"/>
      <c r="C15" s="89"/>
      <c r="D15" s="84"/>
      <c r="E15" s="90"/>
      <c r="F15" s="86"/>
      <c r="G15" s="87"/>
      <c r="H15" s="88"/>
      <c r="I15" s="88"/>
      <c r="J15" s="88"/>
      <c r="K15" s="88"/>
    </row>
    <row r="16" spans="1:11" ht="15" customHeight="1" x14ac:dyDescent="0.15">
      <c r="A16" s="82" t="s">
        <v>229</v>
      </c>
      <c r="B16" s="83"/>
      <c r="C16" s="89"/>
      <c r="D16" s="84"/>
      <c r="E16" s="90"/>
      <c r="F16" s="86"/>
      <c r="G16" s="87"/>
      <c r="H16" s="88"/>
      <c r="I16" s="88"/>
      <c r="J16" s="88"/>
      <c r="K16" s="88"/>
    </row>
    <row r="17" spans="1:11" s="478" customFormat="1" ht="15" customHeight="1" x14ac:dyDescent="0.15">
      <c r="A17" s="82"/>
      <c r="B17" s="83" t="s">
        <v>230</v>
      </c>
      <c r="C17" s="89" t="s">
        <v>231</v>
      </c>
      <c r="D17" s="84">
        <f>路盤工!AG22</f>
        <v>489</v>
      </c>
      <c r="E17" s="90" t="s">
        <v>37</v>
      </c>
      <c r="F17" s="86"/>
      <c r="G17" s="87"/>
      <c r="H17" s="477"/>
      <c r="I17" s="477"/>
      <c r="J17" s="477"/>
      <c r="K17" s="477"/>
    </row>
    <row r="18" spans="1:11" s="478" customFormat="1" ht="15" customHeight="1" x14ac:dyDescent="0.15">
      <c r="A18" s="82"/>
      <c r="B18" s="83"/>
      <c r="C18" s="89"/>
      <c r="D18" s="84"/>
      <c r="E18" s="90"/>
      <c r="F18" s="86"/>
      <c r="G18" s="87"/>
      <c r="H18" s="477"/>
      <c r="I18" s="477"/>
      <c r="J18" s="477"/>
      <c r="K18" s="477"/>
    </row>
    <row r="19" spans="1:11" ht="15" customHeight="1" x14ac:dyDescent="0.15">
      <c r="A19" s="82" t="s">
        <v>232</v>
      </c>
      <c r="B19" s="83"/>
      <c r="C19" s="89"/>
      <c r="D19" s="84"/>
      <c r="E19" s="90"/>
      <c r="F19" s="92"/>
      <c r="G19" s="87"/>
      <c r="H19" s="88"/>
      <c r="I19" s="88"/>
      <c r="J19" s="88"/>
      <c r="K19" s="88"/>
    </row>
    <row r="20" spans="1:11" ht="15" customHeight="1" x14ac:dyDescent="0.15">
      <c r="A20" s="82"/>
      <c r="B20" s="83" t="s">
        <v>233</v>
      </c>
      <c r="C20" s="89" t="s">
        <v>234</v>
      </c>
      <c r="D20" s="84">
        <f>路盤工!AG30</f>
        <v>3443</v>
      </c>
      <c r="E20" s="90" t="s">
        <v>37</v>
      </c>
      <c r="F20" s="92"/>
      <c r="G20" s="87"/>
      <c r="H20" s="88"/>
      <c r="I20" s="88"/>
      <c r="J20" s="88"/>
      <c r="K20" s="88"/>
    </row>
    <row r="21" spans="1:11" ht="15" customHeight="1" x14ac:dyDescent="0.15">
      <c r="A21" s="82"/>
      <c r="B21" s="431"/>
      <c r="C21" s="89"/>
      <c r="D21" s="84"/>
      <c r="E21" s="90"/>
      <c r="F21" s="92"/>
      <c r="G21" s="87"/>
      <c r="H21" s="88"/>
      <c r="I21" s="88"/>
      <c r="J21" s="88"/>
      <c r="K21" s="88"/>
    </row>
    <row r="22" spans="1:11" ht="15" customHeight="1" x14ac:dyDescent="0.15">
      <c r="A22" s="82"/>
      <c r="B22" s="431"/>
      <c r="C22" s="89"/>
      <c r="D22" s="84"/>
      <c r="E22" s="90"/>
      <c r="F22" s="92"/>
      <c r="G22" s="87"/>
      <c r="H22" s="88"/>
      <c r="I22" s="88"/>
      <c r="J22" s="88"/>
      <c r="K22" s="88"/>
    </row>
    <row r="23" spans="1:11" ht="15" customHeight="1" x14ac:dyDescent="0.15">
      <c r="A23" s="82"/>
      <c r="B23" s="431"/>
      <c r="C23" s="89"/>
      <c r="D23" s="84"/>
      <c r="E23" s="90"/>
      <c r="F23" s="92"/>
      <c r="G23" s="87"/>
      <c r="H23" s="88"/>
      <c r="I23" s="88"/>
      <c r="J23" s="88"/>
      <c r="K23" s="88"/>
    </row>
    <row r="24" spans="1:11" ht="15" customHeight="1" x14ac:dyDescent="0.15">
      <c r="A24" s="82"/>
      <c r="B24" s="431"/>
      <c r="C24" s="89"/>
      <c r="D24" s="84"/>
      <c r="E24" s="90"/>
      <c r="F24" s="86"/>
      <c r="G24" s="87"/>
      <c r="H24" s="88"/>
      <c r="I24" s="88"/>
      <c r="J24" s="88"/>
      <c r="K24" s="88"/>
    </row>
    <row r="25" spans="1:11" ht="15" customHeight="1" x14ac:dyDescent="0.15">
      <c r="A25" s="82" t="str">
        <f>区画線工!B3</f>
        <v>区画線工</v>
      </c>
      <c r="B25" s="83"/>
      <c r="C25" s="89"/>
      <c r="D25" s="84"/>
      <c r="E25" s="90"/>
      <c r="F25" s="92"/>
      <c r="G25" s="87"/>
      <c r="H25" s="88"/>
      <c r="I25" s="88"/>
      <c r="J25" s="88"/>
      <c r="K25" s="88"/>
    </row>
    <row r="26" spans="1:11" ht="15" customHeight="1" x14ac:dyDescent="0.15">
      <c r="A26" s="82"/>
      <c r="B26" s="83" t="str">
        <f>区画線工!A6</f>
        <v>区画線</v>
      </c>
      <c r="C26" s="89" t="str">
        <f>区画線工!B6&amp;区画線工!B7</f>
        <v>区画線　実線  白線（W=150）溶融式</v>
      </c>
      <c r="D26" s="84">
        <f>区画線工!AG12</f>
        <v>1021.7</v>
      </c>
      <c r="E26" s="90" t="str">
        <f>区画線工!AH12</f>
        <v>m</v>
      </c>
      <c r="F26" s="92"/>
      <c r="G26" s="87"/>
      <c r="H26" s="88"/>
      <c r="I26" s="88"/>
      <c r="J26" s="88"/>
      <c r="K26" s="88"/>
    </row>
    <row r="27" spans="1:11" ht="15" customHeight="1" x14ac:dyDescent="0.15">
      <c r="A27" s="82"/>
      <c r="B27" s="431" t="s">
        <v>186</v>
      </c>
      <c r="C27" s="89" t="str">
        <f>区画線工!B16&amp;区画線工!B17</f>
        <v>ドット線 白線（W=300）溶融式</v>
      </c>
      <c r="D27" s="84">
        <f>区画線工!AG16</f>
        <v>24</v>
      </c>
      <c r="E27" s="90" t="str">
        <f>区画線工!AH16</f>
        <v>m</v>
      </c>
      <c r="F27" s="92"/>
      <c r="G27" s="87"/>
      <c r="H27" s="88"/>
      <c r="I27" s="88"/>
      <c r="J27" s="88"/>
      <c r="K27" s="88"/>
    </row>
    <row r="28" spans="1:11" ht="15" customHeight="1" x14ac:dyDescent="0.15">
      <c r="A28" s="82"/>
      <c r="B28" s="431" t="s">
        <v>186</v>
      </c>
      <c r="C28" s="89" t="str">
        <f>区画線工!B20&amp;区画線工!B21</f>
        <v>交差点指示表示 白線（W=450）溶融式</v>
      </c>
      <c r="D28" s="84">
        <f>区画線工!AG20</f>
        <v>8.1</v>
      </c>
      <c r="E28" s="90" t="str">
        <f>区画線工!AH20</f>
        <v>m</v>
      </c>
      <c r="F28" s="86"/>
      <c r="G28" s="87"/>
      <c r="H28" s="88"/>
      <c r="I28" s="88"/>
      <c r="J28" s="88"/>
      <c r="K28" s="88"/>
    </row>
    <row r="29" spans="1:11" ht="15" customHeight="1" x14ac:dyDescent="0.15">
      <c r="A29" s="82"/>
      <c r="B29" s="431"/>
      <c r="C29" s="89"/>
      <c r="D29" s="84"/>
      <c r="E29" s="90"/>
      <c r="F29" s="86"/>
      <c r="G29" s="87"/>
      <c r="H29" s="88"/>
      <c r="I29" s="88"/>
      <c r="J29" s="88"/>
      <c r="K29" s="88"/>
    </row>
    <row r="30" spans="1:11" ht="15" customHeight="1" x14ac:dyDescent="0.15">
      <c r="A30" s="82"/>
      <c r="B30" s="431"/>
      <c r="C30" s="89"/>
      <c r="D30" s="84"/>
      <c r="E30" s="90"/>
      <c r="F30" s="86"/>
      <c r="G30" s="87"/>
      <c r="H30" s="88"/>
      <c r="I30" s="88"/>
      <c r="J30" s="88"/>
      <c r="K30" s="88"/>
    </row>
    <row r="31" spans="1:11" ht="15" customHeight="1" x14ac:dyDescent="0.15">
      <c r="A31" s="82"/>
      <c r="B31" s="431"/>
      <c r="C31" s="89"/>
      <c r="D31" s="84"/>
      <c r="E31" s="90"/>
      <c r="F31" s="86"/>
      <c r="G31" s="87"/>
      <c r="H31" s="88"/>
      <c r="I31" s="88"/>
      <c r="J31" s="88"/>
      <c r="K31" s="88"/>
    </row>
    <row r="32" spans="1:11" ht="15" customHeight="1" x14ac:dyDescent="0.15">
      <c r="A32" s="82"/>
      <c r="B32" s="431"/>
      <c r="C32" s="89"/>
      <c r="D32" s="84"/>
      <c r="E32" s="90"/>
      <c r="F32" s="86"/>
      <c r="G32" s="87"/>
      <c r="H32" s="88"/>
      <c r="I32" s="88"/>
      <c r="J32" s="88"/>
      <c r="K32" s="88"/>
    </row>
    <row r="33" spans="1:11" ht="15" customHeight="1" x14ac:dyDescent="0.15">
      <c r="A33" s="82"/>
      <c r="B33" s="431"/>
      <c r="C33" s="89"/>
      <c r="D33" s="84"/>
      <c r="E33" s="90"/>
      <c r="F33" s="86"/>
      <c r="G33" s="87"/>
      <c r="H33" s="88"/>
      <c r="I33" s="88"/>
      <c r="J33" s="88"/>
      <c r="K33" s="88"/>
    </row>
    <row r="34" spans="1:11" ht="15" customHeight="1" x14ac:dyDescent="0.15">
      <c r="A34" s="82"/>
      <c r="B34" s="431"/>
      <c r="C34" s="89"/>
      <c r="D34" s="84"/>
      <c r="E34" s="90"/>
      <c r="F34" s="86"/>
      <c r="G34" s="87"/>
      <c r="H34" s="88"/>
      <c r="I34" s="88"/>
      <c r="J34" s="88"/>
      <c r="K34" s="88"/>
    </row>
    <row r="35" spans="1:11" ht="15" customHeight="1" x14ac:dyDescent="0.15">
      <c r="A35" s="82"/>
      <c r="B35" s="83"/>
      <c r="C35" s="89"/>
      <c r="D35" s="84"/>
      <c r="E35" s="85"/>
      <c r="F35" s="86"/>
      <c r="G35" s="87"/>
      <c r="H35" s="88"/>
      <c r="I35" s="88"/>
      <c r="J35" s="88"/>
      <c r="K35" s="88"/>
    </row>
  </sheetData>
  <mergeCells count="4">
    <mergeCell ref="A2:G2"/>
    <mergeCell ref="A3:G3"/>
    <mergeCell ref="F6:G6"/>
    <mergeCell ref="D4:F4"/>
  </mergeCells>
  <phoneticPr fontId="2"/>
  <printOptions horizontalCentered="1"/>
  <pageMargins left="0.39370078740157483" right="0.39370078740157483" top="0.78740157480314965" bottom="0.39370078740157483" header="0" footer="0.19685039370078741"/>
  <pageSetup paperSize="9" orientation="landscape" r:id="rId1"/>
  <headerFooter alignWithMargins="0"/>
  <colBreaks count="1" manualBreakCount="1">
    <brk id="7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2"/>
  </sheetPr>
  <dimension ref="A1:AI176"/>
  <sheetViews>
    <sheetView showGridLines="0" view="pageBreakPreview" zoomScaleNormal="75" zoomScaleSheetLayoutView="80" workbookViewId="0">
      <selection activeCell="B13" sqref="B13"/>
    </sheetView>
  </sheetViews>
  <sheetFormatPr defaultRowHeight="12" x14ac:dyDescent="0.15"/>
  <cols>
    <col min="1" max="1" width="20.625" style="3" customWidth="1"/>
    <col min="2" max="2" width="25.625" style="3" customWidth="1"/>
    <col min="3" max="30" width="2.125" style="3" customWidth="1"/>
    <col min="31" max="31" width="2.625" style="3" customWidth="1"/>
    <col min="32" max="32" width="8.625" style="3" customWidth="1"/>
    <col min="33" max="33" width="10.625" style="7" customWidth="1"/>
    <col min="34" max="34" width="4.625" style="3" customWidth="1"/>
    <col min="35" max="35" width="7.625" style="3" customWidth="1"/>
    <col min="36" max="16384" width="9" style="3"/>
  </cols>
  <sheetData>
    <row r="1" spans="1:35" ht="15.95" customHeight="1" x14ac:dyDescent="0.15">
      <c r="A1" s="94" t="s">
        <v>30</v>
      </c>
      <c r="B1" s="519" t="str">
        <f>舗装工_中表紙!B1</f>
        <v>舗装工事</v>
      </c>
      <c r="C1" s="520"/>
      <c r="D1" s="520"/>
      <c r="E1" s="520"/>
      <c r="F1" s="520"/>
      <c r="G1" s="520"/>
      <c r="H1" s="520"/>
      <c r="I1" s="520"/>
      <c r="J1" s="520"/>
      <c r="K1" s="521" t="s">
        <v>0</v>
      </c>
      <c r="L1" s="521"/>
      <c r="M1" s="521"/>
      <c r="N1" s="521"/>
      <c r="O1" s="521"/>
      <c r="P1" s="521"/>
      <c r="Q1" s="521"/>
      <c r="R1" s="521"/>
      <c r="S1" s="521"/>
      <c r="T1" s="521"/>
      <c r="U1" s="505" t="str">
        <f>舗装工_中表紙!F9</f>
        <v>舗装工</v>
      </c>
      <c r="V1" s="506"/>
      <c r="W1" s="506"/>
      <c r="X1" s="506"/>
      <c r="Y1" s="506"/>
      <c r="Z1" s="506"/>
      <c r="AA1" s="506"/>
      <c r="AB1" s="506"/>
      <c r="AC1" s="506"/>
      <c r="AD1" s="506"/>
      <c r="AE1" s="506"/>
      <c r="AF1" s="507"/>
      <c r="AG1" s="1"/>
      <c r="AH1" s="2"/>
      <c r="AI1" s="4"/>
    </row>
    <row r="2" spans="1:35" ht="5.0999999999999996" customHeight="1" x14ac:dyDescent="0.15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5"/>
      <c r="AH2" s="5"/>
      <c r="AI2" s="5"/>
    </row>
    <row r="3" spans="1:35" ht="15.95" customHeight="1" x14ac:dyDescent="0.15">
      <c r="A3" s="41" t="s">
        <v>31</v>
      </c>
      <c r="B3" s="522" t="s">
        <v>42</v>
      </c>
      <c r="C3" s="522"/>
      <c r="D3" s="522"/>
      <c r="E3" s="522"/>
      <c r="F3" s="522"/>
      <c r="G3" s="522"/>
      <c r="H3" s="522"/>
      <c r="I3" s="522"/>
      <c r="J3" s="522"/>
      <c r="K3" s="523" t="s">
        <v>32</v>
      </c>
      <c r="L3" s="524"/>
      <c r="M3" s="524"/>
      <c r="N3" s="524"/>
      <c r="O3" s="524"/>
      <c r="P3" s="524"/>
      <c r="Q3" s="524"/>
      <c r="R3" s="524"/>
      <c r="S3" s="524"/>
      <c r="T3" s="524"/>
      <c r="U3" s="524"/>
      <c r="V3" s="524"/>
      <c r="W3" s="524"/>
      <c r="X3" s="524"/>
      <c r="Y3" s="524"/>
      <c r="Z3" s="524"/>
      <c r="AA3" s="524"/>
      <c r="AB3" s="524"/>
      <c r="AC3" s="524"/>
      <c r="AD3" s="524"/>
      <c r="AE3" s="524"/>
      <c r="AF3" s="525"/>
      <c r="AG3" s="96"/>
      <c r="AH3" s="96"/>
      <c r="AI3" s="97" t="s">
        <v>1</v>
      </c>
    </row>
    <row r="4" spans="1:35" ht="5.0999999999999996" customHeight="1" x14ac:dyDescent="0.15">
      <c r="A4" s="98"/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  <c r="M4" s="98"/>
      <c r="N4" s="98"/>
      <c r="O4" s="98"/>
      <c r="P4" s="98"/>
      <c r="Q4" s="98"/>
      <c r="R4" s="98"/>
      <c r="S4" s="98"/>
      <c r="T4" s="98"/>
      <c r="U4" s="98"/>
      <c r="V4" s="98"/>
      <c r="W4" s="98"/>
      <c r="X4" s="98"/>
      <c r="Y4" s="98"/>
      <c r="Z4" s="98"/>
      <c r="AA4" s="98"/>
      <c r="AB4" s="98"/>
      <c r="AC4" s="98"/>
      <c r="AD4" s="98"/>
      <c r="AE4" s="98"/>
      <c r="AF4" s="98"/>
      <c r="AG4" s="98"/>
      <c r="AH4" s="98"/>
      <c r="AI4" s="98"/>
    </row>
    <row r="5" spans="1:35" ht="15.95" customHeight="1" x14ac:dyDescent="0.15">
      <c r="A5" s="99" t="s">
        <v>24</v>
      </c>
      <c r="B5" s="100" t="s">
        <v>25</v>
      </c>
      <c r="C5" s="513" t="s">
        <v>33</v>
      </c>
      <c r="D5" s="514"/>
      <c r="E5" s="514"/>
      <c r="F5" s="514"/>
      <c r="G5" s="514"/>
      <c r="H5" s="514"/>
      <c r="I5" s="514"/>
      <c r="J5" s="514"/>
      <c r="K5" s="514"/>
      <c r="L5" s="514"/>
      <c r="M5" s="514"/>
      <c r="N5" s="514"/>
      <c r="O5" s="514"/>
      <c r="P5" s="514"/>
      <c r="Q5" s="514"/>
      <c r="R5" s="514"/>
      <c r="S5" s="514"/>
      <c r="T5" s="514"/>
      <c r="U5" s="514"/>
      <c r="V5" s="514"/>
      <c r="W5" s="514"/>
      <c r="X5" s="514"/>
      <c r="Y5" s="514"/>
      <c r="Z5" s="514"/>
      <c r="AA5" s="514"/>
      <c r="AB5" s="514"/>
      <c r="AC5" s="514"/>
      <c r="AD5" s="514"/>
      <c r="AE5" s="514"/>
      <c r="AF5" s="515"/>
      <c r="AG5" s="101" t="s">
        <v>34</v>
      </c>
      <c r="AH5" s="100" t="s">
        <v>35</v>
      </c>
      <c r="AI5" s="102" t="s">
        <v>36</v>
      </c>
    </row>
    <row r="6" spans="1:35" ht="15.95" customHeight="1" x14ac:dyDescent="0.15">
      <c r="A6" s="103" t="s">
        <v>56</v>
      </c>
      <c r="B6" s="104" t="s">
        <v>197</v>
      </c>
      <c r="C6" s="133"/>
      <c r="D6" s="508">
        <f>舗装面積!L148</f>
        <v>1457.23</v>
      </c>
      <c r="E6" s="508"/>
      <c r="F6" s="508"/>
      <c r="G6" s="508"/>
      <c r="H6" s="147" t="s">
        <v>45</v>
      </c>
      <c r="I6" s="508">
        <f>AB7</f>
        <v>2.81</v>
      </c>
      <c r="J6" s="508"/>
      <c r="K6" s="508"/>
      <c r="L6" s="508"/>
      <c r="M6" s="508"/>
      <c r="N6" s="508"/>
      <c r="O6" s="147"/>
      <c r="P6" s="508"/>
      <c r="Q6" s="508"/>
      <c r="R6" s="508"/>
      <c r="S6" s="147"/>
      <c r="T6" s="508"/>
      <c r="U6" s="508"/>
      <c r="V6" s="508"/>
      <c r="W6" s="147"/>
      <c r="X6" s="508"/>
      <c r="Y6" s="508"/>
      <c r="Z6" s="508"/>
      <c r="AA6" s="147"/>
      <c r="AB6" s="508"/>
      <c r="AC6" s="508"/>
      <c r="AD6" s="508"/>
      <c r="AE6" s="109" t="str">
        <f>IF(AF6="","","＝")</f>
        <v>＝</v>
      </c>
      <c r="AF6" s="148">
        <f>SUM(D6:AD6)</f>
        <v>1460.04</v>
      </c>
      <c r="AG6" s="111"/>
      <c r="AH6" s="112"/>
      <c r="AI6" s="113"/>
    </row>
    <row r="7" spans="1:35" ht="15.95" customHeight="1" x14ac:dyDescent="0.15">
      <c r="A7" s="114"/>
      <c r="B7" s="135" t="s">
        <v>67</v>
      </c>
      <c r="C7" s="205"/>
      <c r="D7" s="117" t="s">
        <v>180</v>
      </c>
      <c r="E7" s="117"/>
      <c r="F7" s="117"/>
      <c r="G7" s="117"/>
      <c r="H7" s="117"/>
      <c r="I7" s="117"/>
      <c r="J7" s="117"/>
      <c r="K7" s="117"/>
      <c r="L7" s="117"/>
      <c r="M7" s="117"/>
      <c r="N7" s="117"/>
      <c r="O7" s="117"/>
      <c r="P7" s="509">
        <f>舗装工_当り調書!AN24</f>
        <v>2.5499999999999998</v>
      </c>
      <c r="Q7" s="510"/>
      <c r="R7" s="510"/>
      <c r="S7" s="117" t="s">
        <v>181</v>
      </c>
      <c r="T7" s="511">
        <v>10</v>
      </c>
      <c r="U7" s="511"/>
      <c r="V7" s="511"/>
      <c r="W7" s="117" t="s">
        <v>182</v>
      </c>
      <c r="X7" s="510">
        <f>延長調書!L56</f>
        <v>11.01</v>
      </c>
      <c r="Y7" s="510"/>
      <c r="Z7" s="510"/>
      <c r="AA7" s="117" t="s">
        <v>183</v>
      </c>
      <c r="AB7" s="510">
        <f>ROUND(P7/T7*X7,2)</f>
        <v>2.81</v>
      </c>
      <c r="AC7" s="510"/>
      <c r="AD7" s="510"/>
      <c r="AE7" s="88"/>
      <c r="AF7" s="448"/>
      <c r="AG7" s="118"/>
      <c r="AH7" s="119"/>
      <c r="AI7" s="120"/>
    </row>
    <row r="8" spans="1:35" ht="15.95" customHeight="1" x14ac:dyDescent="0.15">
      <c r="A8" s="103"/>
      <c r="B8" s="104"/>
      <c r="C8" s="133"/>
      <c r="D8" s="508">
        <f>舗装面積!F198</f>
        <v>708.62</v>
      </c>
      <c r="E8" s="508"/>
      <c r="F8" s="508"/>
      <c r="G8" s="147" t="s">
        <v>45</v>
      </c>
      <c r="H8" s="508">
        <v>31.53</v>
      </c>
      <c r="I8" s="508"/>
      <c r="J8" s="508"/>
      <c r="K8" s="147" t="s">
        <v>45</v>
      </c>
      <c r="L8" s="508">
        <v>31.98</v>
      </c>
      <c r="M8" s="508"/>
      <c r="N8" s="508"/>
      <c r="O8" s="147"/>
      <c r="P8" s="508"/>
      <c r="Q8" s="508"/>
      <c r="R8" s="508"/>
      <c r="S8" s="147"/>
      <c r="T8" s="508"/>
      <c r="U8" s="508"/>
      <c r="V8" s="508"/>
      <c r="W8" s="147"/>
      <c r="X8" s="508"/>
      <c r="Y8" s="508"/>
      <c r="Z8" s="508"/>
      <c r="AA8" s="147"/>
      <c r="AB8" s="508"/>
      <c r="AC8" s="508"/>
      <c r="AD8" s="508"/>
      <c r="AE8" s="109" t="str">
        <f>IF(AF8="","","＝")</f>
        <v>＝</v>
      </c>
      <c r="AF8" s="148">
        <f>SUM(D8:AD8)</f>
        <v>772.13</v>
      </c>
      <c r="AG8" s="111"/>
      <c r="AH8" s="112"/>
      <c r="AI8" s="113"/>
    </row>
    <row r="9" spans="1:35" ht="15.95" customHeight="1" x14ac:dyDescent="0.15">
      <c r="A9" s="114"/>
      <c r="B9" s="114"/>
      <c r="C9" s="205"/>
      <c r="D9" s="117" t="s">
        <v>178</v>
      </c>
      <c r="E9" s="117"/>
      <c r="F9" s="117"/>
      <c r="G9" s="117"/>
      <c r="H9" s="117"/>
      <c r="I9" s="117"/>
      <c r="J9" s="117"/>
      <c r="K9" s="117"/>
      <c r="L9" s="117"/>
      <c r="M9" s="117"/>
      <c r="N9" s="117"/>
      <c r="O9" s="117"/>
      <c r="P9" s="117"/>
      <c r="Q9" s="117"/>
      <c r="R9" s="117"/>
      <c r="S9" s="117"/>
      <c r="T9" s="117"/>
      <c r="U9" s="117"/>
      <c r="V9" s="117"/>
      <c r="W9" s="117"/>
      <c r="X9" s="117"/>
      <c r="Y9" s="117"/>
      <c r="Z9" s="117"/>
      <c r="AA9" s="117"/>
      <c r="AB9" s="117"/>
      <c r="AC9" s="117"/>
      <c r="AD9" s="6"/>
      <c r="AE9" s="88"/>
      <c r="AF9" s="448"/>
      <c r="AG9" s="118"/>
      <c r="AH9" s="119"/>
      <c r="AI9" s="120"/>
    </row>
    <row r="10" spans="1:35" ht="15.95" customHeight="1" x14ac:dyDescent="0.15">
      <c r="A10" s="103"/>
      <c r="B10" s="104"/>
      <c r="C10" s="133"/>
      <c r="D10" s="508">
        <f>舗装面積!L198</f>
        <v>143.78</v>
      </c>
      <c r="E10" s="508"/>
      <c r="F10" s="508"/>
      <c r="G10" s="147" t="s">
        <v>45</v>
      </c>
      <c r="H10" s="508">
        <v>31.53</v>
      </c>
      <c r="I10" s="508"/>
      <c r="J10" s="508"/>
      <c r="K10" s="147" t="s">
        <v>45</v>
      </c>
      <c r="L10" s="508">
        <v>31.53</v>
      </c>
      <c r="M10" s="508"/>
      <c r="N10" s="508"/>
      <c r="O10" s="147"/>
      <c r="P10" s="508"/>
      <c r="Q10" s="508"/>
      <c r="R10" s="508"/>
      <c r="S10" s="147"/>
      <c r="T10" s="508"/>
      <c r="U10" s="508"/>
      <c r="V10" s="508"/>
      <c r="W10" s="147"/>
      <c r="X10" s="508"/>
      <c r="Y10" s="508"/>
      <c r="Z10" s="508"/>
      <c r="AA10" s="147"/>
      <c r="AB10" s="508"/>
      <c r="AC10" s="508"/>
      <c r="AD10" s="508"/>
      <c r="AE10" s="109" t="str">
        <f>IF(AF10="","","＝")</f>
        <v>＝</v>
      </c>
      <c r="AF10" s="148">
        <f>SUM(D10:AD10)</f>
        <v>206.84</v>
      </c>
      <c r="AG10" s="111"/>
      <c r="AH10" s="112"/>
      <c r="AI10" s="113"/>
    </row>
    <row r="11" spans="1:35" ht="15.95" customHeight="1" x14ac:dyDescent="0.15">
      <c r="A11" s="114"/>
      <c r="B11" s="114"/>
      <c r="C11" s="205"/>
      <c r="D11" s="117" t="s">
        <v>179</v>
      </c>
      <c r="E11" s="117"/>
      <c r="F11" s="117"/>
      <c r="G11" s="117"/>
      <c r="H11" s="117"/>
      <c r="I11" s="117"/>
      <c r="J11" s="117"/>
      <c r="K11" s="117"/>
      <c r="L11" s="117"/>
      <c r="M11" s="117"/>
      <c r="N11" s="117"/>
      <c r="O11" s="117"/>
      <c r="P11" s="117"/>
      <c r="Q11" s="117"/>
      <c r="R11" s="117"/>
      <c r="S11" s="117"/>
      <c r="T11" s="117"/>
      <c r="U11" s="117"/>
      <c r="V11" s="117"/>
      <c r="W11" s="117"/>
      <c r="X11" s="117"/>
      <c r="Y11" s="117"/>
      <c r="Z11" s="117"/>
      <c r="AA11" s="117"/>
      <c r="AB11" s="117"/>
      <c r="AC11" s="117"/>
      <c r="AD11" s="6"/>
      <c r="AE11" s="88"/>
      <c r="AF11" s="448"/>
      <c r="AG11" s="118"/>
      <c r="AH11" s="119"/>
      <c r="AI11" s="120"/>
    </row>
    <row r="12" spans="1:35" ht="15.95" customHeight="1" x14ac:dyDescent="0.15">
      <c r="A12" s="103"/>
      <c r="B12" s="104"/>
      <c r="C12" s="133"/>
      <c r="D12" s="508"/>
      <c r="E12" s="508"/>
      <c r="F12" s="508"/>
      <c r="G12" s="147"/>
      <c r="H12" s="508"/>
      <c r="I12" s="508"/>
      <c r="J12" s="508"/>
      <c r="K12" s="147"/>
      <c r="L12" s="508"/>
      <c r="M12" s="508"/>
      <c r="N12" s="508"/>
      <c r="O12" s="147"/>
      <c r="P12" s="508"/>
      <c r="Q12" s="508"/>
      <c r="R12" s="508"/>
      <c r="S12" s="147"/>
      <c r="T12" s="508"/>
      <c r="U12" s="508"/>
      <c r="V12" s="508"/>
      <c r="W12" s="147"/>
      <c r="X12" s="508"/>
      <c r="Y12" s="508"/>
      <c r="Z12" s="508"/>
      <c r="AA12" s="147"/>
      <c r="AB12" s="508"/>
      <c r="AC12" s="508"/>
      <c r="AD12" s="508"/>
      <c r="AE12" s="109" t="str">
        <f>IF(AF12="","","＝")</f>
        <v>＝</v>
      </c>
      <c r="AF12" s="148">
        <f>SUM(AF6:AF11)</f>
        <v>2439.0100000000002</v>
      </c>
      <c r="AG12" s="111">
        <f>IF(AF12="","",ROUND(AF12,1))</f>
        <v>2439</v>
      </c>
      <c r="AH12" s="112" t="s">
        <v>37</v>
      </c>
      <c r="AI12" s="113"/>
    </row>
    <row r="13" spans="1:35" ht="15.95" customHeight="1" x14ac:dyDescent="0.15">
      <c r="A13" s="114"/>
      <c r="B13" s="114"/>
      <c r="C13" s="205"/>
      <c r="D13" s="117"/>
      <c r="E13" s="117"/>
      <c r="F13" s="117"/>
      <c r="G13" s="117"/>
      <c r="H13" s="117"/>
      <c r="I13" s="117"/>
      <c r="J13" s="117"/>
      <c r="K13" s="117"/>
      <c r="L13" s="117"/>
      <c r="M13" s="117"/>
      <c r="N13" s="117"/>
      <c r="O13" s="117"/>
      <c r="P13" s="117"/>
      <c r="Q13" s="117"/>
      <c r="R13" s="117"/>
      <c r="S13" s="117"/>
      <c r="T13" s="117"/>
      <c r="U13" s="117"/>
      <c r="V13" s="117"/>
      <c r="W13" s="117"/>
      <c r="X13" s="117"/>
      <c r="Y13" s="117"/>
      <c r="Z13" s="117"/>
      <c r="AA13" s="117"/>
      <c r="AB13" s="117"/>
      <c r="AC13" s="117"/>
      <c r="AD13" s="6"/>
      <c r="AE13" s="88"/>
      <c r="AF13" s="448"/>
      <c r="AG13" s="118"/>
      <c r="AH13" s="119"/>
      <c r="AI13" s="120"/>
    </row>
    <row r="14" spans="1:35" ht="15.95" customHeight="1" x14ac:dyDescent="0.15">
      <c r="A14" s="103"/>
      <c r="B14" s="104" t="s">
        <v>197</v>
      </c>
      <c r="C14" s="133"/>
      <c r="D14" s="508">
        <v>4.6100000000000003</v>
      </c>
      <c r="E14" s="508"/>
      <c r="F14" s="508"/>
      <c r="G14" s="147"/>
      <c r="H14" s="508"/>
      <c r="I14" s="508"/>
      <c r="J14" s="508"/>
      <c r="K14" s="147"/>
      <c r="L14" s="508"/>
      <c r="M14" s="508"/>
      <c r="N14" s="508"/>
      <c r="O14" s="147"/>
      <c r="P14" s="508"/>
      <c r="Q14" s="508"/>
      <c r="R14" s="508"/>
      <c r="S14" s="147"/>
      <c r="T14" s="508"/>
      <c r="U14" s="508"/>
      <c r="V14" s="508"/>
      <c r="W14" s="147"/>
      <c r="X14" s="508"/>
      <c r="Y14" s="508"/>
      <c r="Z14" s="508"/>
      <c r="AA14" s="147"/>
      <c r="AB14" s="508"/>
      <c r="AC14" s="508"/>
      <c r="AD14" s="508"/>
      <c r="AE14" s="109" t="str">
        <f>IF(AF14="","","＝")</f>
        <v>＝</v>
      </c>
      <c r="AF14" s="148">
        <f>SUM(D14:AD14)</f>
        <v>4.6100000000000003</v>
      </c>
      <c r="AG14" s="111">
        <f>IF(AF14="","",ROUND(AF14,1))</f>
        <v>4.5999999999999996</v>
      </c>
      <c r="AH14" s="112" t="s">
        <v>37</v>
      </c>
      <c r="AI14" s="113"/>
    </row>
    <row r="15" spans="1:35" ht="15.95" customHeight="1" x14ac:dyDescent="0.15">
      <c r="A15" s="114"/>
      <c r="B15" s="135" t="s">
        <v>177</v>
      </c>
      <c r="C15" s="205"/>
      <c r="D15" s="117" t="s">
        <v>185</v>
      </c>
      <c r="E15" s="117"/>
      <c r="F15" s="117"/>
      <c r="G15" s="117"/>
      <c r="H15" s="117"/>
      <c r="I15" s="117"/>
      <c r="J15" s="117"/>
      <c r="K15" s="117"/>
      <c r="L15" s="117"/>
      <c r="M15" s="117"/>
      <c r="N15" s="117"/>
      <c r="O15" s="117"/>
      <c r="P15" s="117"/>
      <c r="Q15" s="117"/>
      <c r="R15" s="117"/>
      <c r="S15" s="117"/>
      <c r="T15" s="117"/>
      <c r="U15" s="117"/>
      <c r="V15" s="117"/>
      <c r="W15" s="117"/>
      <c r="X15" s="117"/>
      <c r="Y15" s="117"/>
      <c r="Z15" s="117"/>
      <c r="AA15" s="117"/>
      <c r="AB15" s="117"/>
      <c r="AC15" s="117"/>
      <c r="AD15" s="6"/>
      <c r="AE15" s="88"/>
      <c r="AF15" s="146"/>
      <c r="AG15" s="118"/>
      <c r="AH15" s="119"/>
      <c r="AI15" s="120"/>
    </row>
    <row r="16" spans="1:35" ht="15.95" customHeight="1" x14ac:dyDescent="0.15">
      <c r="A16" s="103"/>
      <c r="B16" s="104"/>
      <c r="C16" s="133"/>
      <c r="D16" s="508"/>
      <c r="E16" s="508"/>
      <c r="F16" s="508"/>
      <c r="G16" s="147"/>
      <c r="H16" s="508"/>
      <c r="I16" s="508"/>
      <c r="J16" s="508"/>
      <c r="K16" s="147"/>
      <c r="L16" s="508"/>
      <c r="M16" s="508"/>
      <c r="N16" s="508"/>
      <c r="O16" s="147"/>
      <c r="P16" s="508"/>
      <c r="Q16" s="508"/>
      <c r="R16" s="508"/>
      <c r="S16" s="147"/>
      <c r="T16" s="508"/>
      <c r="U16" s="508"/>
      <c r="V16" s="508"/>
      <c r="W16" s="147"/>
      <c r="X16" s="508"/>
      <c r="Y16" s="508"/>
      <c r="Z16" s="508"/>
      <c r="AA16" s="147"/>
      <c r="AB16" s="508"/>
      <c r="AC16" s="508"/>
      <c r="AD16" s="508"/>
      <c r="AE16" s="109"/>
      <c r="AF16" s="110"/>
      <c r="AG16" s="111"/>
      <c r="AH16" s="112"/>
      <c r="AI16" s="113"/>
    </row>
    <row r="17" spans="1:35" ht="15.95" customHeight="1" x14ac:dyDescent="0.15">
      <c r="A17" s="114"/>
      <c r="B17" s="135"/>
      <c r="C17" s="205"/>
      <c r="D17" s="117"/>
      <c r="E17" s="117"/>
      <c r="F17" s="117"/>
      <c r="G17" s="117"/>
      <c r="H17" s="117"/>
      <c r="I17" s="117"/>
      <c r="J17" s="117"/>
      <c r="K17" s="117"/>
      <c r="L17" s="117"/>
      <c r="M17" s="117"/>
      <c r="N17" s="117"/>
      <c r="O17" s="117"/>
      <c r="P17" s="117"/>
      <c r="Q17" s="117"/>
      <c r="R17" s="117"/>
      <c r="S17" s="117"/>
      <c r="T17" s="117"/>
      <c r="U17" s="117"/>
      <c r="V17" s="117"/>
      <c r="W17" s="117"/>
      <c r="X17" s="117"/>
      <c r="Y17" s="117"/>
      <c r="Z17" s="117"/>
      <c r="AA17" s="117"/>
      <c r="AB17" s="117"/>
      <c r="AC17" s="117"/>
      <c r="AD17" s="6"/>
      <c r="AE17" s="88"/>
      <c r="AF17" s="146"/>
      <c r="AG17" s="118"/>
      <c r="AH17" s="119"/>
      <c r="AI17" s="120"/>
    </row>
    <row r="18" spans="1:35" ht="15.95" customHeight="1" x14ac:dyDescent="0.15">
      <c r="A18" s="103" t="s">
        <v>222</v>
      </c>
      <c r="B18" s="104" t="s">
        <v>223</v>
      </c>
      <c r="C18" s="133"/>
      <c r="D18" s="518" t="s">
        <v>224</v>
      </c>
      <c r="E18" s="518"/>
      <c r="F18" s="518"/>
      <c r="G18" s="518"/>
      <c r="H18" s="147"/>
      <c r="I18" s="508">
        <v>4.75</v>
      </c>
      <c r="J18" s="508"/>
      <c r="K18" s="508"/>
      <c r="L18" s="508" t="s">
        <v>181</v>
      </c>
      <c r="M18" s="508"/>
      <c r="N18" s="508"/>
      <c r="O18" s="147"/>
      <c r="P18" s="508">
        <v>10</v>
      </c>
      <c r="Q18" s="508"/>
      <c r="R18" s="508"/>
      <c r="S18" s="147"/>
      <c r="T18" s="508" t="s">
        <v>63</v>
      </c>
      <c r="U18" s="508"/>
      <c r="V18" s="508"/>
      <c r="W18" s="147"/>
      <c r="X18" s="508">
        <v>1013.74</v>
      </c>
      <c r="Y18" s="508"/>
      <c r="Z18" s="508"/>
      <c r="AA18" s="508"/>
      <c r="AB18" s="508"/>
      <c r="AC18" s="508"/>
      <c r="AD18" s="508"/>
      <c r="AE18" s="479" t="s">
        <v>183</v>
      </c>
      <c r="AF18" s="148">
        <f>I18/P18*X18</f>
        <v>481.5265</v>
      </c>
      <c r="AG18" s="111"/>
      <c r="AH18" s="112" t="s">
        <v>37</v>
      </c>
      <c r="AI18" s="113"/>
    </row>
    <row r="19" spans="1:35" ht="15.95" customHeight="1" x14ac:dyDescent="0.15">
      <c r="A19" s="114"/>
      <c r="B19" s="135"/>
      <c r="C19" s="205"/>
      <c r="D19" s="117"/>
      <c r="E19" s="117"/>
      <c r="F19" s="117"/>
      <c r="G19" s="117"/>
      <c r="H19" s="117"/>
      <c r="I19" s="117"/>
      <c r="J19" s="117"/>
      <c r="K19" s="117"/>
      <c r="L19" s="117"/>
      <c r="M19" s="117"/>
      <c r="N19" s="117"/>
      <c r="O19" s="117"/>
      <c r="P19" s="509"/>
      <c r="Q19" s="510"/>
      <c r="R19" s="510"/>
      <c r="S19" s="117"/>
      <c r="T19" s="511"/>
      <c r="U19" s="511"/>
      <c r="V19" s="511"/>
      <c r="W19" s="117"/>
      <c r="X19" s="510"/>
      <c r="Y19" s="510"/>
      <c r="Z19" s="510"/>
      <c r="AA19" s="117"/>
      <c r="AB19" s="510"/>
      <c r="AC19" s="510"/>
      <c r="AD19" s="510"/>
      <c r="AE19" s="88"/>
      <c r="AF19" s="448"/>
      <c r="AG19" s="118"/>
      <c r="AH19" s="119"/>
      <c r="AI19" s="120"/>
    </row>
    <row r="20" spans="1:35" ht="15.95" customHeight="1" x14ac:dyDescent="0.15">
      <c r="A20" s="103"/>
      <c r="B20" s="104"/>
      <c r="C20" s="133"/>
      <c r="D20" s="518" t="s">
        <v>225</v>
      </c>
      <c r="E20" s="518"/>
      <c r="F20" s="518"/>
      <c r="G20" s="518"/>
      <c r="H20" s="147"/>
      <c r="I20" s="508">
        <v>4.75</v>
      </c>
      <c r="J20" s="508"/>
      <c r="K20" s="508"/>
      <c r="L20" s="508" t="s">
        <v>181</v>
      </c>
      <c r="M20" s="508"/>
      <c r="N20" s="508"/>
      <c r="O20" s="147"/>
      <c r="P20" s="508">
        <v>10</v>
      </c>
      <c r="Q20" s="508"/>
      <c r="R20" s="508"/>
      <c r="S20" s="147"/>
      <c r="T20" s="508" t="s">
        <v>63</v>
      </c>
      <c r="U20" s="508"/>
      <c r="V20" s="508"/>
      <c r="W20" s="147"/>
      <c r="X20" s="508">
        <v>15.71</v>
      </c>
      <c r="Y20" s="508"/>
      <c r="Z20" s="508"/>
      <c r="AA20" s="508"/>
      <c r="AB20" s="508"/>
      <c r="AC20" s="508"/>
      <c r="AD20" s="508"/>
      <c r="AE20" s="479" t="s">
        <v>183</v>
      </c>
      <c r="AF20" s="148">
        <f>I20/P20*X20</f>
        <v>7.46225</v>
      </c>
      <c r="AG20" s="111"/>
      <c r="AH20" s="112" t="s">
        <v>37</v>
      </c>
      <c r="AI20" s="113"/>
    </row>
    <row r="21" spans="1:35" ht="15.95" customHeight="1" x14ac:dyDescent="0.15">
      <c r="A21" s="114"/>
      <c r="B21" s="115"/>
      <c r="C21" s="205"/>
      <c r="D21" s="117"/>
      <c r="E21" s="117"/>
      <c r="F21" s="117"/>
      <c r="G21" s="117"/>
      <c r="H21" s="117"/>
      <c r="I21" s="117"/>
      <c r="J21" s="117"/>
      <c r="K21" s="117"/>
      <c r="L21" s="117"/>
      <c r="M21" s="117"/>
      <c r="N21" s="117"/>
      <c r="O21" s="117"/>
      <c r="P21" s="117"/>
      <c r="Q21" s="117"/>
      <c r="R21" s="117"/>
      <c r="S21" s="117"/>
      <c r="T21" s="117"/>
      <c r="U21" s="117"/>
      <c r="V21" s="117"/>
      <c r="W21" s="117"/>
      <c r="X21" s="117"/>
      <c r="Y21" s="117"/>
      <c r="Z21" s="117"/>
      <c r="AA21" s="117"/>
      <c r="AB21" s="117"/>
      <c r="AC21" s="117"/>
      <c r="AD21" s="6"/>
      <c r="AE21" s="88"/>
      <c r="AF21" s="448"/>
      <c r="AG21" s="118"/>
      <c r="AH21" s="119"/>
      <c r="AI21" s="120"/>
    </row>
    <row r="22" spans="1:35" ht="15.95" customHeight="1" x14ac:dyDescent="0.15">
      <c r="A22" s="103"/>
      <c r="B22" s="104"/>
      <c r="C22" s="133"/>
      <c r="D22" s="508"/>
      <c r="E22" s="508"/>
      <c r="F22" s="508"/>
      <c r="G22" s="147"/>
      <c r="H22" s="508"/>
      <c r="I22" s="508"/>
      <c r="J22" s="508"/>
      <c r="K22" s="147"/>
      <c r="L22" s="508"/>
      <c r="M22" s="508"/>
      <c r="N22" s="508"/>
      <c r="O22" s="147"/>
      <c r="P22" s="508"/>
      <c r="Q22" s="508"/>
      <c r="R22" s="508"/>
      <c r="S22" s="147"/>
      <c r="T22" s="508"/>
      <c r="U22" s="508"/>
      <c r="V22" s="508"/>
      <c r="W22" s="147"/>
      <c r="X22" s="508"/>
      <c r="Y22" s="508"/>
      <c r="Z22" s="508"/>
      <c r="AA22" s="147"/>
      <c r="AB22" s="526" t="s">
        <v>62</v>
      </c>
      <c r="AC22" s="526"/>
      <c r="AD22" s="526"/>
      <c r="AE22" s="109" t="s">
        <v>183</v>
      </c>
      <c r="AF22" s="148">
        <f>AF18+AF20</f>
        <v>488.98874999999998</v>
      </c>
      <c r="AG22" s="111">
        <f>ROUND(AF22,0)</f>
        <v>489</v>
      </c>
      <c r="AH22" s="112" t="s">
        <v>39</v>
      </c>
      <c r="AI22" s="113"/>
    </row>
    <row r="23" spans="1:35" ht="15.95" customHeight="1" x14ac:dyDescent="0.15">
      <c r="A23" s="114"/>
      <c r="B23" s="135"/>
      <c r="C23" s="205"/>
      <c r="D23" s="117"/>
      <c r="E23" s="117"/>
      <c r="F23" s="117"/>
      <c r="G23" s="117"/>
      <c r="H23" s="117"/>
      <c r="I23" s="117"/>
      <c r="J23" s="117"/>
      <c r="K23" s="117"/>
      <c r="L23" s="117"/>
      <c r="M23" s="117"/>
      <c r="N23" s="117"/>
      <c r="O23" s="117"/>
      <c r="P23" s="117"/>
      <c r="Q23" s="117"/>
      <c r="R23" s="117"/>
      <c r="S23" s="117"/>
      <c r="T23" s="117"/>
      <c r="U23" s="117"/>
      <c r="V23" s="117"/>
      <c r="W23" s="117"/>
      <c r="X23" s="117"/>
      <c r="Y23" s="117"/>
      <c r="Z23" s="117"/>
      <c r="AA23" s="117"/>
      <c r="AB23" s="117"/>
      <c r="AC23" s="117"/>
      <c r="AD23" s="6"/>
      <c r="AE23" s="88"/>
      <c r="AF23" s="448"/>
      <c r="AG23" s="118"/>
      <c r="AH23" s="119"/>
      <c r="AI23" s="120"/>
    </row>
    <row r="24" spans="1:35" ht="15.95" customHeight="1" x14ac:dyDescent="0.15">
      <c r="A24" s="115"/>
      <c r="B24" s="115"/>
      <c r="C24" s="105"/>
      <c r="D24" s="508"/>
      <c r="E24" s="508"/>
      <c r="F24" s="508"/>
      <c r="G24" s="147"/>
      <c r="H24" s="508"/>
      <c r="I24" s="508"/>
      <c r="J24" s="508"/>
      <c r="K24" s="147"/>
      <c r="L24" s="512"/>
      <c r="M24" s="512"/>
      <c r="N24" s="512"/>
      <c r="O24" s="133"/>
      <c r="P24" s="508"/>
      <c r="Q24" s="508"/>
      <c r="R24" s="508"/>
      <c r="S24" s="147"/>
      <c r="T24" s="508"/>
      <c r="U24" s="508"/>
      <c r="V24" s="508"/>
      <c r="W24" s="147"/>
      <c r="X24" s="508"/>
      <c r="Y24" s="508"/>
      <c r="Z24" s="508"/>
      <c r="AA24" s="106"/>
      <c r="AB24" s="106"/>
      <c r="AC24" s="106"/>
      <c r="AD24" s="108"/>
      <c r="AE24" s="109"/>
      <c r="AF24" s="148"/>
      <c r="AG24" s="111"/>
      <c r="AH24" s="112"/>
      <c r="AI24" s="113"/>
    </row>
    <row r="25" spans="1:35" ht="15.95" customHeight="1" x14ac:dyDescent="0.15">
      <c r="A25" s="115"/>
      <c r="B25" s="135"/>
      <c r="C25" s="136"/>
      <c r="D25" s="137"/>
      <c r="E25" s="137"/>
      <c r="F25" s="137"/>
      <c r="G25" s="137"/>
      <c r="H25" s="137"/>
      <c r="I25" s="137"/>
      <c r="J25" s="137"/>
      <c r="K25" s="137"/>
      <c r="L25" s="137"/>
      <c r="M25" s="138"/>
      <c r="N25" s="138"/>
      <c r="O25" s="138"/>
      <c r="P25" s="138"/>
      <c r="Q25" s="138"/>
      <c r="R25" s="139"/>
      <c r="S25" s="138"/>
      <c r="T25" s="138"/>
      <c r="U25" s="138"/>
      <c r="V25" s="138"/>
      <c r="W25" s="138"/>
      <c r="X25" s="138"/>
      <c r="Y25" s="138"/>
      <c r="Z25" s="138"/>
      <c r="AA25" s="138"/>
      <c r="AB25" s="138"/>
      <c r="AC25" s="138"/>
      <c r="AD25" s="140"/>
      <c r="AE25" s="88"/>
      <c r="AF25" s="448"/>
      <c r="AG25" s="118"/>
      <c r="AH25" s="119"/>
      <c r="AI25" s="120"/>
    </row>
    <row r="26" spans="1:35" ht="15.95" customHeight="1" x14ac:dyDescent="0.15">
      <c r="A26" s="103" t="s">
        <v>226</v>
      </c>
      <c r="B26" s="104" t="s">
        <v>227</v>
      </c>
      <c r="C26" s="133"/>
      <c r="D26" s="508"/>
      <c r="E26" s="508"/>
      <c r="F26" s="508"/>
      <c r="G26" s="147"/>
      <c r="H26" s="508"/>
      <c r="I26" s="508"/>
      <c r="J26" s="508"/>
      <c r="K26" s="147"/>
      <c r="L26" s="508"/>
      <c r="M26" s="508"/>
      <c r="N26" s="508"/>
      <c r="O26" s="147"/>
      <c r="P26" s="508"/>
      <c r="Q26" s="508"/>
      <c r="R26" s="508"/>
      <c r="S26" s="147"/>
      <c r="T26" s="508"/>
      <c r="U26" s="508"/>
      <c r="V26" s="508"/>
      <c r="W26" s="147"/>
      <c r="X26" s="508"/>
      <c r="Y26" s="508"/>
      <c r="Z26" s="508"/>
      <c r="AA26" s="147"/>
      <c r="AB26" s="508"/>
      <c r="AC26" s="508"/>
      <c r="AD26" s="508"/>
      <c r="AE26" s="479" t="s">
        <v>183</v>
      </c>
      <c r="AF26" s="148">
        <v>2443.62</v>
      </c>
      <c r="AG26" s="111"/>
      <c r="AH26" s="112" t="s">
        <v>37</v>
      </c>
      <c r="AI26" s="113"/>
    </row>
    <row r="27" spans="1:35" ht="15.95" customHeight="1" x14ac:dyDescent="0.15">
      <c r="A27" s="114"/>
      <c r="B27" s="135"/>
      <c r="C27" s="205"/>
      <c r="D27" s="117"/>
      <c r="E27" s="117"/>
      <c r="F27" s="117"/>
      <c r="G27" s="117"/>
      <c r="H27" s="117"/>
      <c r="I27" s="117"/>
      <c r="J27" s="117"/>
      <c r="K27" s="117"/>
      <c r="L27" s="117"/>
      <c r="M27" s="117"/>
      <c r="N27" s="117"/>
      <c r="O27" s="117"/>
      <c r="P27" s="117"/>
      <c r="Q27" s="117"/>
      <c r="R27" s="117"/>
      <c r="S27" s="117"/>
      <c r="T27" s="117"/>
      <c r="U27" s="117"/>
      <c r="V27" s="117"/>
      <c r="W27" s="117"/>
      <c r="X27" s="117"/>
      <c r="Y27" s="117"/>
      <c r="Z27" s="117"/>
      <c r="AA27" s="117"/>
      <c r="AB27" s="117"/>
      <c r="AC27" s="117"/>
      <c r="AD27" s="6"/>
      <c r="AE27" s="88"/>
      <c r="AF27" s="146"/>
      <c r="AG27" s="118"/>
      <c r="AH27" s="119"/>
      <c r="AI27" s="120"/>
    </row>
    <row r="28" spans="1:35" ht="15.95" customHeight="1" x14ac:dyDescent="0.15">
      <c r="A28" s="103"/>
      <c r="B28" s="104" t="s">
        <v>228</v>
      </c>
      <c r="C28" s="133"/>
      <c r="D28" s="508"/>
      <c r="E28" s="508"/>
      <c r="F28" s="508"/>
      <c r="G28" s="147"/>
      <c r="H28" s="508"/>
      <c r="I28" s="508"/>
      <c r="J28" s="508"/>
      <c r="K28" s="147"/>
      <c r="L28" s="508"/>
      <c r="M28" s="508"/>
      <c r="N28" s="508"/>
      <c r="O28" s="147"/>
      <c r="P28" s="508"/>
      <c r="Q28" s="508"/>
      <c r="R28" s="508"/>
      <c r="S28" s="147"/>
      <c r="T28" s="508"/>
      <c r="U28" s="508"/>
      <c r="V28" s="508"/>
      <c r="W28" s="147"/>
      <c r="X28" s="508"/>
      <c r="Y28" s="508"/>
      <c r="Z28" s="508"/>
      <c r="AA28" s="147"/>
      <c r="AB28" s="508"/>
      <c r="AC28" s="508"/>
      <c r="AD28" s="508"/>
      <c r="AE28" s="109" t="s">
        <v>183</v>
      </c>
      <c r="AF28" s="148">
        <v>999.47</v>
      </c>
      <c r="AG28" s="111"/>
      <c r="AH28" s="112" t="s">
        <v>37</v>
      </c>
      <c r="AI28" s="113"/>
    </row>
    <row r="29" spans="1:35" ht="15.95" customHeight="1" x14ac:dyDescent="0.15">
      <c r="A29" s="114"/>
      <c r="B29" s="135"/>
      <c r="C29" s="205"/>
      <c r="D29" s="117"/>
      <c r="E29" s="117"/>
      <c r="F29" s="117"/>
      <c r="G29" s="117"/>
      <c r="H29" s="117"/>
      <c r="I29" s="117"/>
      <c r="J29" s="117"/>
      <c r="K29" s="117"/>
      <c r="L29" s="117"/>
      <c r="M29" s="117"/>
      <c r="N29" s="117"/>
      <c r="O29" s="117"/>
      <c r="P29" s="509"/>
      <c r="Q29" s="510"/>
      <c r="R29" s="510"/>
      <c r="S29" s="117"/>
      <c r="T29" s="511"/>
      <c r="U29" s="511"/>
      <c r="V29" s="511"/>
      <c r="W29" s="117"/>
      <c r="X29" s="510"/>
      <c r="Y29" s="510"/>
      <c r="Z29" s="510"/>
      <c r="AA29" s="117"/>
      <c r="AB29" s="509"/>
      <c r="AC29" s="509"/>
      <c r="AD29" s="509"/>
      <c r="AE29" s="88"/>
      <c r="AF29" s="448"/>
      <c r="AG29" s="118"/>
      <c r="AH29" s="119"/>
      <c r="AI29" s="120"/>
    </row>
    <row r="30" spans="1:35" ht="15.95" customHeight="1" x14ac:dyDescent="0.15">
      <c r="A30" s="103"/>
      <c r="B30" s="104"/>
      <c r="C30" s="133"/>
      <c r="D30" s="508"/>
      <c r="E30" s="508"/>
      <c r="F30" s="508"/>
      <c r="G30" s="147"/>
      <c r="H30" s="508"/>
      <c r="I30" s="508"/>
      <c r="J30" s="508"/>
      <c r="K30" s="147"/>
      <c r="L30" s="508"/>
      <c r="M30" s="508"/>
      <c r="N30" s="508"/>
      <c r="O30" s="147"/>
      <c r="P30" s="508"/>
      <c r="Q30" s="508"/>
      <c r="R30" s="508"/>
      <c r="S30" s="147"/>
      <c r="T30" s="508"/>
      <c r="U30" s="508"/>
      <c r="V30" s="508"/>
      <c r="W30" s="147"/>
      <c r="X30" s="508"/>
      <c r="Y30" s="508"/>
      <c r="Z30" s="508"/>
      <c r="AA30" s="147"/>
      <c r="AB30" s="508"/>
      <c r="AC30" s="508"/>
      <c r="AD30" s="508"/>
      <c r="AE30" s="109" t="s">
        <v>183</v>
      </c>
      <c r="AF30" s="148">
        <f>AF26+AF28</f>
        <v>3443.09</v>
      </c>
      <c r="AG30" s="111">
        <f>ROUND(AF30,0)</f>
        <v>3443</v>
      </c>
      <c r="AH30" s="112" t="s">
        <v>39</v>
      </c>
      <c r="AI30" s="113"/>
    </row>
    <row r="31" spans="1:35" ht="15.95" customHeight="1" x14ac:dyDescent="0.15">
      <c r="A31" s="114"/>
      <c r="B31" s="135"/>
      <c r="C31" s="131"/>
      <c r="D31" s="117"/>
      <c r="E31" s="117"/>
      <c r="F31" s="117"/>
      <c r="G31" s="117"/>
      <c r="H31" s="117"/>
      <c r="I31" s="117"/>
      <c r="J31" s="117"/>
      <c r="K31" s="117"/>
      <c r="L31" s="117"/>
      <c r="M31" s="117"/>
      <c r="N31" s="117"/>
      <c r="O31" s="117"/>
      <c r="P31" s="117"/>
      <c r="Q31" s="117"/>
      <c r="R31" s="117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6"/>
      <c r="AE31" s="88"/>
      <c r="AF31" s="448"/>
      <c r="AG31" s="118"/>
      <c r="AH31" s="119"/>
      <c r="AI31" s="120"/>
    </row>
    <row r="32" spans="1:35" ht="15.95" customHeight="1" x14ac:dyDescent="0.15">
      <c r="A32" s="103"/>
      <c r="B32" s="104"/>
      <c r="C32" s="133"/>
      <c r="D32" s="508"/>
      <c r="E32" s="508"/>
      <c r="F32" s="508"/>
      <c r="G32" s="147"/>
      <c r="H32" s="508"/>
      <c r="I32" s="508"/>
      <c r="J32" s="508"/>
      <c r="K32" s="147"/>
      <c r="L32" s="508"/>
      <c r="M32" s="508"/>
      <c r="N32" s="508"/>
      <c r="O32" s="147"/>
      <c r="P32" s="508"/>
      <c r="Q32" s="508"/>
      <c r="R32" s="508"/>
      <c r="S32" s="147"/>
      <c r="T32" s="508"/>
      <c r="U32" s="508"/>
      <c r="V32" s="508"/>
      <c r="W32" s="147"/>
      <c r="X32" s="508"/>
      <c r="Y32" s="508"/>
      <c r="Z32" s="508"/>
      <c r="AA32" s="147"/>
      <c r="AB32" s="508"/>
      <c r="AC32" s="508"/>
      <c r="AD32" s="508"/>
      <c r="AE32" s="109"/>
      <c r="AF32" s="148"/>
      <c r="AG32" s="111"/>
      <c r="AH32" s="112"/>
      <c r="AI32" s="113"/>
    </row>
    <row r="33" spans="1:35" ht="15.95" customHeight="1" x14ac:dyDescent="0.15">
      <c r="A33" s="114"/>
      <c r="B33" s="135"/>
      <c r="C33" s="131"/>
      <c r="D33" s="117"/>
      <c r="E33" s="117"/>
      <c r="F33" s="117"/>
      <c r="G33" s="117"/>
      <c r="H33" s="117"/>
      <c r="I33" s="117"/>
      <c r="J33" s="117"/>
      <c r="K33" s="117"/>
      <c r="L33" s="117"/>
      <c r="M33" s="117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117"/>
      <c r="AB33" s="117"/>
      <c r="AC33" s="117"/>
      <c r="AD33" s="6"/>
      <c r="AE33" s="88"/>
      <c r="AF33" s="448"/>
      <c r="AG33" s="118"/>
      <c r="AH33" s="119"/>
      <c r="AI33" s="120"/>
    </row>
    <row r="34" spans="1:35" ht="15.95" customHeight="1" x14ac:dyDescent="0.15">
      <c r="A34" s="103"/>
      <c r="B34" s="104"/>
      <c r="C34" s="133"/>
      <c r="D34" s="508"/>
      <c r="E34" s="508"/>
      <c r="F34" s="508"/>
      <c r="G34" s="147"/>
      <c r="H34" s="508"/>
      <c r="I34" s="508"/>
      <c r="J34" s="508"/>
      <c r="K34" s="147"/>
      <c r="L34" s="508"/>
      <c r="M34" s="508"/>
      <c r="N34" s="508"/>
      <c r="O34" s="147"/>
      <c r="P34" s="508"/>
      <c r="Q34" s="508"/>
      <c r="R34" s="508"/>
      <c r="S34" s="147"/>
      <c r="T34" s="508"/>
      <c r="U34" s="508"/>
      <c r="V34" s="508"/>
      <c r="W34" s="147"/>
      <c r="X34" s="508"/>
      <c r="Y34" s="508"/>
      <c r="Z34" s="508"/>
      <c r="AA34" s="147"/>
      <c r="AB34" s="508"/>
      <c r="AC34" s="508"/>
      <c r="AD34" s="508"/>
      <c r="AE34" s="109"/>
      <c r="AF34" s="148"/>
      <c r="AG34" s="111"/>
      <c r="AH34" s="112"/>
      <c r="AI34" s="113"/>
    </row>
    <row r="35" spans="1:35" ht="15.95" customHeight="1" x14ac:dyDescent="0.15">
      <c r="A35" s="114"/>
      <c r="B35" s="114"/>
      <c r="C35" s="136"/>
      <c r="D35" s="137"/>
      <c r="E35" s="137"/>
      <c r="F35" s="137"/>
      <c r="G35" s="137"/>
      <c r="H35" s="137"/>
      <c r="I35" s="137"/>
      <c r="J35" s="137"/>
      <c r="K35" s="137"/>
      <c r="L35" s="137"/>
      <c r="M35" s="138"/>
      <c r="N35" s="138"/>
      <c r="O35" s="138"/>
      <c r="P35" s="138"/>
      <c r="Q35" s="138"/>
      <c r="R35" s="139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40"/>
      <c r="AE35" s="127"/>
      <c r="AF35" s="277"/>
      <c r="AG35" s="129"/>
      <c r="AH35" s="119"/>
      <c r="AI35" s="120"/>
    </row>
    <row r="36" spans="1:35" ht="3.75" customHeight="1" x14ac:dyDescent="0.15"/>
    <row r="37" spans="1:35" ht="15.95" customHeight="1" x14ac:dyDescent="0.15">
      <c r="A37" s="98" t="s">
        <v>65</v>
      </c>
      <c r="B37" s="274" t="str">
        <f>$B$3</f>
        <v>路盤工</v>
      </c>
      <c r="C37" s="98"/>
      <c r="D37" s="98"/>
      <c r="E37" s="98"/>
      <c r="F37" s="98"/>
      <c r="G37" s="98"/>
      <c r="H37" s="98"/>
      <c r="I37" s="98"/>
      <c r="J37" s="98"/>
      <c r="K37" s="98"/>
      <c r="L37" s="98"/>
      <c r="M37" s="98"/>
      <c r="N37" s="98"/>
      <c r="O37" s="98"/>
      <c r="P37" s="98"/>
      <c r="Q37" s="98"/>
      <c r="R37" s="98"/>
      <c r="S37" s="98"/>
      <c r="T37" s="98"/>
      <c r="U37" s="98"/>
      <c r="V37" s="98"/>
      <c r="W37" s="98"/>
      <c r="X37" s="98"/>
      <c r="Y37" s="98"/>
      <c r="Z37" s="98"/>
      <c r="AA37" s="98"/>
      <c r="AB37" s="98"/>
      <c r="AC37" s="98"/>
      <c r="AD37" s="98"/>
      <c r="AE37" s="98"/>
      <c r="AF37" s="98"/>
      <c r="AG37" s="98"/>
      <c r="AH37" s="98"/>
      <c r="AI37" s="98" t="s">
        <v>66</v>
      </c>
    </row>
    <row r="38" spans="1:35" ht="15.95" customHeight="1" x14ac:dyDescent="0.15">
      <c r="A38" s="99" t="s">
        <v>24</v>
      </c>
      <c r="B38" s="100" t="s">
        <v>25</v>
      </c>
      <c r="C38" s="513" t="s">
        <v>33</v>
      </c>
      <c r="D38" s="514"/>
      <c r="E38" s="514"/>
      <c r="F38" s="514"/>
      <c r="G38" s="514"/>
      <c r="H38" s="514"/>
      <c r="I38" s="514"/>
      <c r="J38" s="514"/>
      <c r="K38" s="514"/>
      <c r="L38" s="514"/>
      <c r="M38" s="514"/>
      <c r="N38" s="514"/>
      <c r="O38" s="514"/>
      <c r="P38" s="514"/>
      <c r="Q38" s="514"/>
      <c r="R38" s="514"/>
      <c r="S38" s="514"/>
      <c r="T38" s="514"/>
      <c r="U38" s="514"/>
      <c r="V38" s="514"/>
      <c r="W38" s="514"/>
      <c r="X38" s="514"/>
      <c r="Y38" s="514"/>
      <c r="Z38" s="514"/>
      <c r="AA38" s="514"/>
      <c r="AB38" s="514"/>
      <c r="AC38" s="514"/>
      <c r="AD38" s="514"/>
      <c r="AE38" s="514"/>
      <c r="AF38" s="515"/>
      <c r="AG38" s="101" t="s">
        <v>34</v>
      </c>
      <c r="AH38" s="100" t="s">
        <v>35</v>
      </c>
      <c r="AI38" s="102" t="s">
        <v>36</v>
      </c>
    </row>
    <row r="39" spans="1:35" ht="15.95" customHeight="1" x14ac:dyDescent="0.15">
      <c r="A39" s="103"/>
      <c r="B39" s="104"/>
      <c r="C39" s="133"/>
      <c r="D39" s="508"/>
      <c r="E39" s="508"/>
      <c r="F39" s="508"/>
      <c r="G39" s="147"/>
      <c r="H39" s="508"/>
      <c r="I39" s="508"/>
      <c r="J39" s="508"/>
      <c r="K39" s="147"/>
      <c r="L39" s="508"/>
      <c r="M39" s="508"/>
      <c r="N39" s="508"/>
      <c r="O39" s="147"/>
      <c r="P39" s="508"/>
      <c r="Q39" s="508"/>
      <c r="R39" s="508"/>
      <c r="S39" s="147"/>
      <c r="T39" s="508"/>
      <c r="U39" s="508"/>
      <c r="V39" s="508"/>
      <c r="W39" s="147"/>
      <c r="X39" s="508"/>
      <c r="Y39" s="508"/>
      <c r="Z39" s="508"/>
      <c r="AA39" s="147"/>
      <c r="AB39" s="508"/>
      <c r="AC39" s="508"/>
      <c r="AD39" s="508"/>
      <c r="AE39" s="109"/>
      <c r="AF39" s="148"/>
      <c r="AG39" s="111"/>
      <c r="AH39" s="112"/>
      <c r="AI39" s="113"/>
    </row>
    <row r="40" spans="1:35" ht="15.95" customHeight="1" x14ac:dyDescent="0.15">
      <c r="A40" s="114"/>
      <c r="B40" s="135"/>
      <c r="C40" s="205"/>
      <c r="D40" s="117"/>
      <c r="E40" s="117"/>
      <c r="F40" s="117"/>
      <c r="G40" s="117"/>
      <c r="H40" s="117"/>
      <c r="I40" s="117"/>
      <c r="J40" s="117"/>
      <c r="K40" s="117"/>
      <c r="L40" s="117"/>
      <c r="M40" s="117"/>
      <c r="N40" s="117"/>
      <c r="O40" s="117"/>
      <c r="P40" s="509"/>
      <c r="Q40" s="510"/>
      <c r="R40" s="510"/>
      <c r="S40" s="117"/>
      <c r="T40" s="511"/>
      <c r="U40" s="511"/>
      <c r="V40" s="511"/>
      <c r="W40" s="117"/>
      <c r="X40" s="510"/>
      <c r="Y40" s="510"/>
      <c r="Z40" s="510"/>
      <c r="AA40" s="117"/>
      <c r="AB40" s="509"/>
      <c r="AC40" s="509"/>
      <c r="AD40" s="509"/>
      <c r="AE40" s="88"/>
      <c r="AF40" s="448"/>
      <c r="AG40" s="118"/>
      <c r="AH40" s="119"/>
      <c r="AI40" s="120"/>
    </row>
    <row r="41" spans="1:35" ht="15.95" customHeight="1" x14ac:dyDescent="0.15">
      <c r="A41" s="103"/>
      <c r="B41" s="104"/>
      <c r="C41" s="133"/>
      <c r="D41" s="508"/>
      <c r="E41" s="508"/>
      <c r="F41" s="508"/>
      <c r="G41" s="147"/>
      <c r="H41" s="508"/>
      <c r="I41" s="508"/>
      <c r="J41" s="508"/>
      <c r="K41" s="147"/>
      <c r="L41" s="508"/>
      <c r="M41" s="508"/>
      <c r="N41" s="508"/>
      <c r="O41" s="147"/>
      <c r="P41" s="508"/>
      <c r="Q41" s="508"/>
      <c r="R41" s="508"/>
      <c r="S41" s="147"/>
      <c r="T41" s="508"/>
      <c r="U41" s="508"/>
      <c r="V41" s="508"/>
      <c r="W41" s="147"/>
      <c r="X41" s="508"/>
      <c r="Y41" s="508"/>
      <c r="Z41" s="508"/>
      <c r="AA41" s="147"/>
      <c r="AB41" s="508"/>
      <c r="AC41" s="508"/>
      <c r="AD41" s="508"/>
      <c r="AE41" s="109"/>
      <c r="AF41" s="148"/>
      <c r="AG41" s="111"/>
      <c r="AH41" s="112"/>
      <c r="AI41" s="113"/>
    </row>
    <row r="42" spans="1:35" ht="15.95" customHeight="1" x14ac:dyDescent="0.15">
      <c r="A42" s="114"/>
      <c r="B42" s="115"/>
      <c r="C42" s="205"/>
      <c r="D42" s="117"/>
      <c r="E42" s="117"/>
      <c r="F42" s="117"/>
      <c r="G42" s="117"/>
      <c r="H42" s="117"/>
      <c r="I42" s="117"/>
      <c r="J42" s="117"/>
      <c r="K42" s="117"/>
      <c r="L42" s="117"/>
      <c r="M42" s="117"/>
      <c r="N42" s="117"/>
      <c r="O42" s="117"/>
      <c r="P42" s="117"/>
      <c r="Q42" s="117"/>
      <c r="R42" s="117"/>
      <c r="S42" s="117"/>
      <c r="T42" s="117"/>
      <c r="U42" s="117"/>
      <c r="V42" s="117"/>
      <c r="W42" s="117"/>
      <c r="X42" s="117"/>
      <c r="Y42" s="117"/>
      <c r="Z42" s="117"/>
      <c r="AA42" s="117"/>
      <c r="AB42" s="117"/>
      <c r="AC42" s="117"/>
      <c r="AD42" s="6"/>
      <c r="AE42" s="88"/>
      <c r="AF42" s="448"/>
      <c r="AG42" s="118"/>
      <c r="AH42" s="119"/>
      <c r="AI42" s="120"/>
    </row>
    <row r="43" spans="1:35" ht="15.95" customHeight="1" x14ac:dyDescent="0.15">
      <c r="A43" s="103"/>
      <c r="B43" s="104"/>
      <c r="C43" s="133"/>
      <c r="D43" s="508"/>
      <c r="E43" s="508"/>
      <c r="F43" s="508"/>
      <c r="G43" s="508"/>
      <c r="H43" s="147"/>
      <c r="I43" s="508"/>
      <c r="J43" s="508"/>
      <c r="K43" s="508"/>
      <c r="L43" s="508"/>
      <c r="M43" s="508"/>
      <c r="N43" s="508"/>
      <c r="O43" s="147"/>
      <c r="P43" s="508"/>
      <c r="Q43" s="508"/>
      <c r="R43" s="508"/>
      <c r="S43" s="147"/>
      <c r="T43" s="508"/>
      <c r="U43" s="508"/>
      <c r="V43" s="508"/>
      <c r="W43" s="147"/>
      <c r="X43" s="508"/>
      <c r="Y43" s="508"/>
      <c r="Z43" s="508"/>
      <c r="AA43" s="147"/>
      <c r="AB43" s="508"/>
      <c r="AC43" s="508"/>
      <c r="AD43" s="508"/>
      <c r="AE43" s="109"/>
      <c r="AF43" s="148"/>
      <c r="AG43" s="111"/>
      <c r="AH43" s="112"/>
      <c r="AI43" s="113"/>
    </row>
    <row r="44" spans="1:35" ht="15.95" customHeight="1" x14ac:dyDescent="0.15">
      <c r="A44" s="114"/>
      <c r="B44" s="135"/>
      <c r="C44" s="205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  <c r="O44" s="117"/>
      <c r="P44" s="509"/>
      <c r="Q44" s="510"/>
      <c r="R44" s="510"/>
      <c r="S44" s="117"/>
      <c r="T44" s="511"/>
      <c r="U44" s="511"/>
      <c r="V44" s="511"/>
      <c r="W44" s="117"/>
      <c r="X44" s="510"/>
      <c r="Y44" s="510"/>
      <c r="Z44" s="510"/>
      <c r="AA44" s="117"/>
      <c r="AB44" s="510"/>
      <c r="AC44" s="510"/>
      <c r="AD44" s="510"/>
      <c r="AE44" s="88"/>
      <c r="AF44" s="448"/>
      <c r="AG44" s="118"/>
      <c r="AH44" s="119"/>
      <c r="AI44" s="120"/>
    </row>
    <row r="45" spans="1:35" ht="15.95" customHeight="1" x14ac:dyDescent="0.15">
      <c r="A45" s="103"/>
      <c r="B45" s="104"/>
      <c r="C45" s="133"/>
      <c r="D45" s="508"/>
      <c r="E45" s="508"/>
      <c r="F45" s="508"/>
      <c r="G45" s="147"/>
      <c r="H45" s="508"/>
      <c r="I45" s="508"/>
      <c r="J45" s="508"/>
      <c r="K45" s="147"/>
      <c r="L45" s="508"/>
      <c r="M45" s="508"/>
      <c r="N45" s="508"/>
      <c r="O45" s="147"/>
      <c r="P45" s="508"/>
      <c r="Q45" s="508"/>
      <c r="R45" s="508"/>
      <c r="S45" s="147"/>
      <c r="T45" s="508"/>
      <c r="U45" s="508"/>
      <c r="V45" s="508"/>
      <c r="W45" s="147"/>
      <c r="X45" s="508"/>
      <c r="Y45" s="508"/>
      <c r="Z45" s="508"/>
      <c r="AA45" s="147"/>
      <c r="AB45" s="508"/>
      <c r="AC45" s="508"/>
      <c r="AD45" s="508"/>
      <c r="AE45" s="109"/>
      <c r="AF45" s="148"/>
      <c r="AG45" s="111"/>
      <c r="AH45" s="112"/>
      <c r="AI45" s="113"/>
    </row>
    <row r="46" spans="1:35" ht="15.95" customHeight="1" x14ac:dyDescent="0.15">
      <c r="A46" s="114"/>
      <c r="B46" s="115"/>
      <c r="C46" s="205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  <c r="O46" s="117"/>
      <c r="P46" s="117"/>
      <c r="Q46" s="117"/>
      <c r="R46" s="117"/>
      <c r="S46" s="117"/>
      <c r="T46" s="117"/>
      <c r="U46" s="117"/>
      <c r="V46" s="117"/>
      <c r="W46" s="117"/>
      <c r="X46" s="117"/>
      <c r="Y46" s="117"/>
      <c r="Z46" s="117"/>
      <c r="AA46" s="117"/>
      <c r="AB46" s="117"/>
      <c r="AC46" s="117"/>
      <c r="AD46" s="6"/>
      <c r="AE46" s="88"/>
      <c r="AF46" s="448"/>
      <c r="AG46" s="118"/>
      <c r="AH46" s="119"/>
      <c r="AI46" s="120"/>
    </row>
    <row r="47" spans="1:35" ht="15.95" customHeight="1" x14ac:dyDescent="0.15">
      <c r="A47" s="103"/>
      <c r="B47" s="104"/>
      <c r="C47" s="133"/>
      <c r="D47" s="508"/>
      <c r="E47" s="508"/>
      <c r="F47" s="508"/>
      <c r="G47" s="147"/>
      <c r="H47" s="508"/>
      <c r="I47" s="508"/>
      <c r="J47" s="508"/>
      <c r="K47" s="147"/>
      <c r="L47" s="508"/>
      <c r="M47" s="508"/>
      <c r="N47" s="508"/>
      <c r="O47" s="147"/>
      <c r="P47" s="508"/>
      <c r="Q47" s="508"/>
      <c r="R47" s="508"/>
      <c r="S47" s="147"/>
      <c r="T47" s="508"/>
      <c r="U47" s="508"/>
      <c r="V47" s="508"/>
      <c r="W47" s="147"/>
      <c r="X47" s="508"/>
      <c r="Y47" s="508"/>
      <c r="Z47" s="508"/>
      <c r="AA47" s="147"/>
      <c r="AB47" s="508"/>
      <c r="AC47" s="508"/>
      <c r="AD47" s="508"/>
      <c r="AE47" s="109"/>
      <c r="AF47" s="148"/>
      <c r="AG47" s="111"/>
      <c r="AH47" s="112"/>
      <c r="AI47" s="113"/>
    </row>
    <row r="48" spans="1:35" ht="15.95" customHeight="1" x14ac:dyDescent="0.15">
      <c r="A48" s="114"/>
      <c r="B48" s="115"/>
      <c r="C48" s="205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  <c r="O48" s="117"/>
      <c r="P48" s="117"/>
      <c r="Q48" s="117"/>
      <c r="R48" s="117"/>
      <c r="S48" s="117"/>
      <c r="T48" s="117"/>
      <c r="U48" s="117"/>
      <c r="V48" s="117"/>
      <c r="W48" s="117"/>
      <c r="X48" s="117"/>
      <c r="Y48" s="117"/>
      <c r="Z48" s="117"/>
      <c r="AA48" s="117"/>
      <c r="AB48" s="117"/>
      <c r="AC48" s="117"/>
      <c r="AD48" s="6"/>
      <c r="AE48" s="88"/>
      <c r="AF48" s="448"/>
      <c r="AG48" s="118"/>
      <c r="AH48" s="119"/>
      <c r="AI48" s="120"/>
    </row>
    <row r="49" spans="1:35" ht="15.95" customHeight="1" x14ac:dyDescent="0.15">
      <c r="A49" s="115"/>
      <c r="B49" s="104"/>
      <c r="C49" s="105"/>
      <c r="D49" s="508"/>
      <c r="E49" s="508"/>
      <c r="F49" s="508"/>
      <c r="G49" s="147"/>
      <c r="H49" s="508"/>
      <c r="I49" s="508"/>
      <c r="J49" s="508"/>
      <c r="K49" s="147"/>
      <c r="L49" s="512"/>
      <c r="M49" s="512"/>
      <c r="N49" s="512"/>
      <c r="O49" s="106"/>
      <c r="P49" s="508"/>
      <c r="Q49" s="508"/>
      <c r="R49" s="508"/>
      <c r="S49" s="147"/>
      <c r="T49" s="508"/>
      <c r="U49" s="508"/>
      <c r="V49" s="508"/>
      <c r="W49" s="147"/>
      <c r="X49" s="508"/>
      <c r="Y49" s="508"/>
      <c r="Z49" s="508"/>
      <c r="AA49" s="106"/>
      <c r="AB49" s="106"/>
      <c r="AC49" s="106"/>
      <c r="AD49" s="108"/>
      <c r="AE49" s="109"/>
      <c r="AF49" s="148"/>
      <c r="AG49" s="111"/>
      <c r="AH49" s="112"/>
      <c r="AI49" s="113"/>
    </row>
    <row r="50" spans="1:35" ht="15.95" customHeight="1" x14ac:dyDescent="0.15">
      <c r="A50" s="115"/>
      <c r="B50" s="115"/>
      <c r="C50" s="136"/>
      <c r="D50" s="137"/>
      <c r="E50" s="137"/>
      <c r="F50" s="137"/>
      <c r="G50" s="137"/>
      <c r="H50" s="137"/>
      <c r="I50" s="137"/>
      <c r="J50" s="137"/>
      <c r="K50" s="137"/>
      <c r="L50" s="137"/>
      <c r="M50" s="138"/>
      <c r="N50" s="138"/>
      <c r="O50" s="138"/>
      <c r="P50" s="138"/>
      <c r="Q50" s="138"/>
      <c r="R50" s="139"/>
      <c r="S50" s="138"/>
      <c r="T50" s="138"/>
      <c r="U50" s="138"/>
      <c r="V50" s="138"/>
      <c r="W50" s="138"/>
      <c r="X50" s="138"/>
      <c r="Y50" s="138"/>
      <c r="Z50" s="138"/>
      <c r="AA50" s="138"/>
      <c r="AB50" s="138"/>
      <c r="AC50" s="138"/>
      <c r="AD50" s="140"/>
      <c r="AE50" s="88"/>
      <c r="AF50" s="448"/>
      <c r="AG50" s="118"/>
      <c r="AH50" s="119"/>
      <c r="AI50" s="120"/>
    </row>
    <row r="51" spans="1:35" ht="15.95" customHeight="1" x14ac:dyDescent="0.15">
      <c r="A51" s="103"/>
      <c r="B51" s="104"/>
      <c r="C51" s="133"/>
      <c r="D51" s="508"/>
      <c r="E51" s="508"/>
      <c r="F51" s="508"/>
      <c r="G51" s="147"/>
      <c r="H51" s="508"/>
      <c r="I51" s="508"/>
      <c r="J51" s="508"/>
      <c r="K51" s="147"/>
      <c r="L51" s="508"/>
      <c r="M51" s="508"/>
      <c r="N51" s="508"/>
      <c r="O51" s="147"/>
      <c r="P51" s="508"/>
      <c r="Q51" s="508"/>
      <c r="R51" s="508"/>
      <c r="S51" s="147"/>
      <c r="T51" s="508"/>
      <c r="U51" s="508"/>
      <c r="V51" s="508"/>
      <c r="W51" s="147"/>
      <c r="X51" s="508"/>
      <c r="Y51" s="508"/>
      <c r="Z51" s="508"/>
      <c r="AA51" s="147"/>
      <c r="AB51" s="508"/>
      <c r="AC51" s="508"/>
      <c r="AD51" s="508"/>
      <c r="AE51" s="109"/>
      <c r="AF51" s="148"/>
      <c r="AG51" s="111"/>
      <c r="AH51" s="112"/>
      <c r="AI51" s="113"/>
    </row>
    <row r="52" spans="1:35" ht="15.95" customHeight="1" x14ac:dyDescent="0.15">
      <c r="A52" s="114"/>
      <c r="B52" s="115"/>
      <c r="C52" s="205"/>
      <c r="D52" s="117"/>
      <c r="E52" s="117"/>
      <c r="F52" s="117"/>
      <c r="G52" s="117"/>
      <c r="H52" s="117"/>
      <c r="I52" s="117"/>
      <c r="J52" s="117"/>
      <c r="K52" s="117"/>
      <c r="L52" s="117"/>
      <c r="M52" s="117"/>
      <c r="N52" s="117"/>
      <c r="O52" s="117"/>
      <c r="P52" s="117"/>
      <c r="Q52" s="117"/>
      <c r="R52" s="117"/>
      <c r="S52" s="117"/>
      <c r="T52" s="117"/>
      <c r="U52" s="117"/>
      <c r="V52" s="117"/>
      <c r="W52" s="117"/>
      <c r="X52" s="117"/>
      <c r="Y52" s="117"/>
      <c r="Z52" s="117"/>
      <c r="AA52" s="117"/>
      <c r="AB52" s="117"/>
      <c r="AC52" s="117"/>
      <c r="AD52" s="6"/>
      <c r="AE52" s="88"/>
      <c r="AF52" s="146"/>
      <c r="AG52" s="118"/>
      <c r="AH52" s="119"/>
      <c r="AI52" s="120"/>
    </row>
    <row r="53" spans="1:35" ht="15.95" customHeight="1" x14ac:dyDescent="0.15">
      <c r="A53" s="103"/>
      <c r="B53" s="104"/>
      <c r="C53" s="105"/>
      <c r="D53" s="106"/>
      <c r="E53" s="106"/>
      <c r="F53" s="106"/>
      <c r="G53" s="106"/>
      <c r="H53" s="106"/>
      <c r="I53" s="106"/>
      <c r="J53" s="106"/>
      <c r="K53" s="106"/>
      <c r="L53" s="106"/>
      <c r="M53" s="106"/>
      <c r="N53" s="106"/>
      <c r="O53" s="106"/>
      <c r="P53" s="106"/>
      <c r="Q53" s="106"/>
      <c r="R53" s="106"/>
      <c r="S53" s="106"/>
      <c r="T53" s="106"/>
      <c r="U53" s="106"/>
      <c r="V53" s="106"/>
      <c r="W53" s="106"/>
      <c r="X53" s="106"/>
      <c r="Y53" s="106"/>
      <c r="Z53" s="106"/>
      <c r="AA53" s="106"/>
      <c r="AB53" s="106"/>
      <c r="AC53" s="106"/>
      <c r="AD53" s="108"/>
      <c r="AE53" s="109"/>
      <c r="AF53" s="122"/>
      <c r="AG53" s="111"/>
      <c r="AH53" s="112"/>
      <c r="AI53" s="113"/>
    </row>
    <row r="54" spans="1:35" ht="15.95" customHeight="1" x14ac:dyDescent="0.15">
      <c r="A54" s="114"/>
      <c r="B54" s="114"/>
      <c r="C54" s="123"/>
      <c r="D54" s="124"/>
      <c r="E54" s="125"/>
      <c r="F54" s="124"/>
      <c r="G54" s="124"/>
      <c r="H54" s="124"/>
      <c r="I54" s="124"/>
      <c r="J54" s="124"/>
      <c r="K54" s="124"/>
      <c r="L54" s="124"/>
      <c r="M54" s="124"/>
      <c r="N54" s="124"/>
      <c r="O54" s="124"/>
      <c r="P54" s="124"/>
      <c r="Q54" s="124"/>
      <c r="R54" s="124"/>
      <c r="S54" s="124"/>
      <c r="T54" s="124"/>
      <c r="U54" s="124"/>
      <c r="V54" s="124"/>
      <c r="W54" s="124"/>
      <c r="X54" s="124"/>
      <c r="Y54" s="124"/>
      <c r="Z54" s="124"/>
      <c r="AA54" s="124"/>
      <c r="AB54" s="124"/>
      <c r="AC54" s="124"/>
      <c r="AD54" s="126"/>
      <c r="AE54" s="127"/>
      <c r="AF54" s="128"/>
      <c r="AG54" s="129"/>
      <c r="AH54" s="119"/>
      <c r="AI54" s="120"/>
    </row>
    <row r="55" spans="1:35" ht="15.95" customHeight="1" x14ac:dyDescent="0.15">
      <c r="A55" s="103"/>
      <c r="B55" s="104"/>
      <c r="C55" s="133"/>
      <c r="D55" s="508"/>
      <c r="E55" s="508"/>
      <c r="F55" s="508"/>
      <c r="G55" s="147"/>
      <c r="H55" s="508"/>
      <c r="I55" s="508"/>
      <c r="J55" s="508"/>
      <c r="K55" s="147"/>
      <c r="L55" s="508"/>
      <c r="M55" s="508"/>
      <c r="N55" s="508"/>
      <c r="O55" s="147"/>
      <c r="P55" s="508"/>
      <c r="Q55" s="508"/>
      <c r="R55" s="508"/>
      <c r="S55" s="147"/>
      <c r="T55" s="508"/>
      <c r="U55" s="508"/>
      <c r="V55" s="508"/>
      <c r="W55" s="147"/>
      <c r="X55" s="508"/>
      <c r="Y55" s="508"/>
      <c r="Z55" s="508"/>
      <c r="AA55" s="147"/>
      <c r="AB55" s="508"/>
      <c r="AC55" s="508"/>
      <c r="AD55" s="508"/>
      <c r="AE55" s="109"/>
      <c r="AF55" s="148"/>
      <c r="AG55" s="111"/>
      <c r="AH55" s="112"/>
      <c r="AI55" s="113"/>
    </row>
    <row r="56" spans="1:35" ht="15.95" customHeight="1" x14ac:dyDescent="0.15">
      <c r="A56" s="114"/>
      <c r="B56" s="135"/>
      <c r="C56" s="205"/>
      <c r="D56" s="117"/>
      <c r="E56" s="117"/>
      <c r="F56" s="117"/>
      <c r="G56" s="117"/>
      <c r="H56" s="117"/>
      <c r="I56" s="117"/>
      <c r="J56" s="117"/>
      <c r="K56" s="117"/>
      <c r="L56" s="117"/>
      <c r="M56" s="117"/>
      <c r="N56" s="117"/>
      <c r="O56" s="117"/>
      <c r="P56" s="509"/>
      <c r="Q56" s="510"/>
      <c r="R56" s="510"/>
      <c r="S56" s="117"/>
      <c r="T56" s="511"/>
      <c r="U56" s="511"/>
      <c r="V56" s="511"/>
      <c r="W56" s="117"/>
      <c r="X56" s="510"/>
      <c r="Y56" s="510"/>
      <c r="Z56" s="510"/>
      <c r="AA56" s="117"/>
      <c r="AB56" s="509"/>
      <c r="AC56" s="509"/>
      <c r="AD56" s="509"/>
      <c r="AE56" s="88"/>
      <c r="AF56" s="448"/>
      <c r="AG56" s="118"/>
      <c r="AH56" s="119"/>
      <c r="AI56" s="120"/>
    </row>
    <row r="57" spans="1:35" ht="15.95" customHeight="1" x14ac:dyDescent="0.15">
      <c r="A57" s="103"/>
      <c r="B57" s="104"/>
      <c r="C57" s="133"/>
      <c r="D57" s="508"/>
      <c r="E57" s="508"/>
      <c r="F57" s="508"/>
      <c r="G57" s="147"/>
      <c r="H57" s="508"/>
      <c r="I57" s="508"/>
      <c r="J57" s="508"/>
      <c r="K57" s="147"/>
      <c r="L57" s="508"/>
      <c r="M57" s="508"/>
      <c r="N57" s="508"/>
      <c r="O57" s="147"/>
      <c r="P57" s="508"/>
      <c r="Q57" s="508"/>
      <c r="R57" s="508"/>
      <c r="S57" s="147"/>
      <c r="T57" s="508"/>
      <c r="U57" s="508"/>
      <c r="V57" s="508"/>
      <c r="W57" s="147"/>
      <c r="X57" s="508"/>
      <c r="Y57" s="508"/>
      <c r="Z57" s="508"/>
      <c r="AA57" s="147"/>
      <c r="AB57" s="508"/>
      <c r="AC57" s="508"/>
      <c r="AD57" s="508"/>
      <c r="AE57" s="109"/>
      <c r="AF57" s="148"/>
      <c r="AG57" s="111"/>
      <c r="AH57" s="112"/>
      <c r="AI57" s="113"/>
    </row>
    <row r="58" spans="1:35" ht="15.95" customHeight="1" x14ac:dyDescent="0.15">
      <c r="A58" s="114"/>
      <c r="B58" s="135"/>
      <c r="C58" s="131"/>
      <c r="D58" s="117"/>
      <c r="E58" s="117"/>
      <c r="F58" s="117"/>
      <c r="G58" s="117"/>
      <c r="H58" s="117"/>
      <c r="I58" s="117"/>
      <c r="J58" s="117"/>
      <c r="K58" s="117"/>
      <c r="L58" s="117"/>
      <c r="M58" s="117"/>
      <c r="N58" s="117"/>
      <c r="O58" s="117"/>
      <c r="P58" s="117"/>
      <c r="Q58" s="117"/>
      <c r="R58" s="117"/>
      <c r="S58" s="117"/>
      <c r="T58" s="117"/>
      <c r="U58" s="117"/>
      <c r="V58" s="117"/>
      <c r="W58" s="117"/>
      <c r="X58" s="117"/>
      <c r="Y58" s="117"/>
      <c r="Z58" s="117"/>
      <c r="AA58" s="117"/>
      <c r="AB58" s="117"/>
      <c r="AC58" s="117"/>
      <c r="AD58" s="6"/>
      <c r="AE58" s="88"/>
      <c r="AF58" s="448"/>
      <c r="AG58" s="118"/>
      <c r="AH58" s="119"/>
      <c r="AI58" s="120"/>
    </row>
    <row r="59" spans="1:35" ht="15.95" customHeight="1" x14ac:dyDescent="0.15">
      <c r="A59" s="103"/>
      <c r="B59" s="104"/>
      <c r="C59" s="133"/>
      <c r="D59" s="508"/>
      <c r="E59" s="508"/>
      <c r="F59" s="508"/>
      <c r="G59" s="147"/>
      <c r="H59" s="508"/>
      <c r="I59" s="508"/>
      <c r="J59" s="508"/>
      <c r="K59" s="147"/>
      <c r="L59" s="508"/>
      <c r="M59" s="508"/>
      <c r="N59" s="508"/>
      <c r="O59" s="147"/>
      <c r="P59" s="508"/>
      <c r="Q59" s="508"/>
      <c r="R59" s="508"/>
      <c r="S59" s="147"/>
      <c r="T59" s="508"/>
      <c r="U59" s="508"/>
      <c r="V59" s="508"/>
      <c r="W59" s="147"/>
      <c r="X59" s="508"/>
      <c r="Y59" s="508"/>
      <c r="Z59" s="508"/>
      <c r="AA59" s="147"/>
      <c r="AB59" s="508"/>
      <c r="AC59" s="508"/>
      <c r="AD59" s="508"/>
      <c r="AE59" s="109"/>
      <c r="AF59" s="148"/>
      <c r="AG59" s="111"/>
      <c r="AH59" s="112"/>
      <c r="AI59" s="113"/>
    </row>
    <row r="60" spans="1:35" ht="15.95" customHeight="1" x14ac:dyDescent="0.15">
      <c r="A60" s="114"/>
      <c r="B60" s="135"/>
      <c r="C60" s="131"/>
      <c r="D60" s="117"/>
      <c r="E60" s="117"/>
      <c r="F60" s="117"/>
      <c r="G60" s="117"/>
      <c r="H60" s="117"/>
      <c r="I60" s="117"/>
      <c r="J60" s="117"/>
      <c r="K60" s="117"/>
      <c r="L60" s="117"/>
      <c r="M60" s="117"/>
      <c r="N60" s="117"/>
      <c r="O60" s="117"/>
      <c r="P60" s="117"/>
      <c r="Q60" s="117"/>
      <c r="R60" s="117"/>
      <c r="S60" s="117"/>
      <c r="T60" s="117"/>
      <c r="U60" s="117"/>
      <c r="V60" s="117"/>
      <c r="W60" s="117"/>
      <c r="X60" s="117"/>
      <c r="Y60" s="117"/>
      <c r="Z60" s="117"/>
      <c r="AA60" s="117"/>
      <c r="AB60" s="117"/>
      <c r="AC60" s="117"/>
      <c r="AD60" s="6"/>
      <c r="AE60" s="88"/>
      <c r="AF60" s="448"/>
      <c r="AG60" s="118"/>
      <c r="AH60" s="119"/>
      <c r="AI60" s="120"/>
    </row>
    <row r="61" spans="1:35" ht="15.95" customHeight="1" x14ac:dyDescent="0.15">
      <c r="A61" s="103"/>
      <c r="B61" s="104"/>
      <c r="C61" s="133"/>
      <c r="D61" s="508"/>
      <c r="E61" s="508"/>
      <c r="F61" s="508"/>
      <c r="G61" s="147"/>
      <c r="H61" s="508"/>
      <c r="I61" s="508"/>
      <c r="J61" s="508"/>
      <c r="K61" s="147"/>
      <c r="L61" s="508"/>
      <c r="M61" s="508"/>
      <c r="N61" s="508"/>
      <c r="O61" s="147"/>
      <c r="P61" s="508"/>
      <c r="Q61" s="508"/>
      <c r="R61" s="508"/>
      <c r="S61" s="147"/>
      <c r="T61" s="508"/>
      <c r="U61" s="508"/>
      <c r="V61" s="508"/>
      <c r="W61" s="147"/>
      <c r="X61" s="508"/>
      <c r="Y61" s="508"/>
      <c r="Z61" s="508"/>
      <c r="AA61" s="147"/>
      <c r="AB61" s="508"/>
      <c r="AC61" s="508"/>
      <c r="AD61" s="508"/>
      <c r="AE61" s="109"/>
      <c r="AF61" s="148"/>
      <c r="AG61" s="111"/>
      <c r="AH61" s="112"/>
      <c r="AI61" s="113"/>
    </row>
    <row r="62" spans="1:35" ht="15.95" customHeight="1" x14ac:dyDescent="0.15">
      <c r="A62" s="421"/>
      <c r="B62" s="114"/>
      <c r="C62" s="123"/>
      <c r="D62" s="124"/>
      <c r="E62" s="124"/>
      <c r="F62" s="124"/>
      <c r="G62" s="124"/>
      <c r="H62" s="124"/>
      <c r="I62" s="124"/>
      <c r="J62" s="124"/>
      <c r="K62" s="124"/>
      <c r="L62" s="124"/>
      <c r="M62" s="124"/>
      <c r="N62" s="124"/>
      <c r="O62" s="124"/>
      <c r="P62" s="124"/>
      <c r="Q62" s="124"/>
      <c r="R62" s="124"/>
      <c r="S62" s="124"/>
      <c r="T62" s="124"/>
      <c r="U62" s="124"/>
      <c r="V62" s="124"/>
      <c r="W62" s="124"/>
      <c r="X62" s="124"/>
      <c r="Y62" s="124"/>
      <c r="Z62" s="124"/>
      <c r="AA62" s="124"/>
      <c r="AB62" s="124"/>
      <c r="AC62" s="124"/>
      <c r="AD62" s="126"/>
      <c r="AE62" s="127"/>
      <c r="AF62" s="422"/>
      <c r="AG62" s="129"/>
      <c r="AH62" s="119"/>
      <c r="AI62" s="120"/>
    </row>
    <row r="63" spans="1:35" ht="15.95" customHeight="1" x14ac:dyDescent="0.15">
      <c r="A63" s="115"/>
      <c r="B63" s="104"/>
      <c r="C63" s="105"/>
      <c r="D63" s="508"/>
      <c r="E63" s="508"/>
      <c r="F63" s="508"/>
      <c r="G63" s="147"/>
      <c r="H63" s="508"/>
      <c r="I63" s="508"/>
      <c r="J63" s="508"/>
      <c r="K63" s="147"/>
      <c r="L63" s="512"/>
      <c r="M63" s="512"/>
      <c r="N63" s="512"/>
      <c r="O63" s="106"/>
      <c r="P63" s="508"/>
      <c r="Q63" s="508"/>
      <c r="R63" s="508"/>
      <c r="S63" s="147"/>
      <c r="T63" s="508"/>
      <c r="U63" s="508"/>
      <c r="V63" s="508"/>
      <c r="W63" s="147"/>
      <c r="X63" s="508"/>
      <c r="Y63" s="508"/>
      <c r="Z63" s="508"/>
      <c r="AA63" s="106"/>
      <c r="AB63" s="106"/>
      <c r="AC63" s="106"/>
      <c r="AD63" s="108"/>
      <c r="AE63" s="109"/>
      <c r="AF63" s="148"/>
      <c r="AG63" s="111"/>
      <c r="AH63" s="112"/>
      <c r="AI63" s="113"/>
    </row>
    <row r="64" spans="1:35" ht="15.95" customHeight="1" x14ac:dyDescent="0.15">
      <c r="A64" s="115"/>
      <c r="B64" s="115"/>
      <c r="C64" s="136"/>
      <c r="D64" s="137"/>
      <c r="E64" s="137"/>
      <c r="F64" s="137"/>
      <c r="G64" s="137"/>
      <c r="H64" s="137"/>
      <c r="I64" s="137"/>
      <c r="J64" s="137"/>
      <c r="K64" s="137"/>
      <c r="L64" s="137"/>
      <c r="M64" s="138"/>
      <c r="N64" s="138"/>
      <c r="O64" s="138"/>
      <c r="P64" s="138"/>
      <c r="Q64" s="138"/>
      <c r="R64" s="139"/>
      <c r="S64" s="138"/>
      <c r="T64" s="138"/>
      <c r="U64" s="138"/>
      <c r="V64" s="138"/>
      <c r="W64" s="138"/>
      <c r="X64" s="138"/>
      <c r="Y64" s="138"/>
      <c r="Z64" s="138"/>
      <c r="AA64" s="138"/>
      <c r="AB64" s="138"/>
      <c r="AC64" s="138"/>
      <c r="AD64" s="140"/>
      <c r="AE64" s="88"/>
      <c r="AF64" s="448"/>
      <c r="AG64" s="118"/>
      <c r="AH64" s="119"/>
      <c r="AI64" s="120"/>
    </row>
    <row r="65" spans="1:35" ht="15.95" customHeight="1" x14ac:dyDescent="0.15">
      <c r="A65" s="103"/>
      <c r="B65" s="104"/>
      <c r="C65" s="133"/>
      <c r="D65" s="508"/>
      <c r="E65" s="508"/>
      <c r="F65" s="508"/>
      <c r="G65" s="147"/>
      <c r="H65" s="508"/>
      <c r="I65" s="508"/>
      <c r="J65" s="508"/>
      <c r="K65" s="147"/>
      <c r="L65" s="508"/>
      <c r="M65" s="508"/>
      <c r="N65" s="508"/>
      <c r="O65" s="147"/>
      <c r="P65" s="508"/>
      <c r="Q65" s="508"/>
      <c r="R65" s="508"/>
      <c r="S65" s="147"/>
      <c r="T65" s="508"/>
      <c r="U65" s="508"/>
      <c r="V65" s="508"/>
      <c r="W65" s="147"/>
      <c r="X65" s="508"/>
      <c r="Y65" s="508"/>
      <c r="Z65" s="508"/>
      <c r="AA65" s="147"/>
      <c r="AB65" s="508"/>
      <c r="AC65" s="508"/>
      <c r="AD65" s="508"/>
      <c r="AE65" s="109"/>
      <c r="AF65" s="148"/>
      <c r="AG65" s="111"/>
      <c r="AH65" s="112"/>
      <c r="AI65" s="113"/>
    </row>
    <row r="66" spans="1:35" ht="15.95" customHeight="1" x14ac:dyDescent="0.15">
      <c r="A66" s="114"/>
      <c r="B66" s="135"/>
      <c r="C66" s="205"/>
      <c r="D66" s="117"/>
      <c r="E66" s="117"/>
      <c r="F66" s="117"/>
      <c r="G66" s="117"/>
      <c r="H66" s="117"/>
      <c r="I66" s="117"/>
      <c r="J66" s="117"/>
      <c r="K66" s="117"/>
      <c r="L66" s="117"/>
      <c r="M66" s="117"/>
      <c r="N66" s="117"/>
      <c r="O66" s="117"/>
      <c r="P66" s="509"/>
      <c r="Q66" s="510"/>
      <c r="R66" s="510"/>
      <c r="S66" s="117"/>
      <c r="T66" s="511"/>
      <c r="U66" s="511"/>
      <c r="V66" s="511"/>
      <c r="W66" s="117"/>
      <c r="X66" s="510"/>
      <c r="Y66" s="510"/>
      <c r="Z66" s="510"/>
      <c r="AA66" s="117"/>
      <c r="AB66" s="509"/>
      <c r="AC66" s="509"/>
      <c r="AD66" s="509"/>
      <c r="AE66" s="88"/>
      <c r="AF66" s="448"/>
      <c r="AG66" s="118"/>
      <c r="AH66" s="119"/>
      <c r="AI66" s="120"/>
    </row>
    <row r="67" spans="1:35" ht="15.95" customHeight="1" x14ac:dyDescent="0.15">
      <c r="A67" s="115"/>
      <c r="B67" s="104"/>
      <c r="C67" s="105"/>
      <c r="D67" s="508"/>
      <c r="E67" s="508"/>
      <c r="F67" s="508"/>
      <c r="G67" s="147"/>
      <c r="H67" s="508"/>
      <c r="I67" s="508"/>
      <c r="J67" s="508"/>
      <c r="K67" s="147"/>
      <c r="L67" s="512"/>
      <c r="M67" s="512"/>
      <c r="N67" s="512"/>
      <c r="O67" s="106"/>
      <c r="P67" s="508"/>
      <c r="Q67" s="508"/>
      <c r="R67" s="508"/>
      <c r="S67" s="147"/>
      <c r="T67" s="508"/>
      <c r="U67" s="508"/>
      <c r="V67" s="508"/>
      <c r="W67" s="147"/>
      <c r="X67" s="508"/>
      <c r="Y67" s="508"/>
      <c r="Z67" s="508"/>
      <c r="AA67" s="106"/>
      <c r="AB67" s="106"/>
      <c r="AC67" s="106"/>
      <c r="AD67" s="108"/>
      <c r="AE67" s="109"/>
      <c r="AF67" s="148"/>
      <c r="AG67" s="111"/>
      <c r="AH67" s="112"/>
      <c r="AI67" s="113"/>
    </row>
    <row r="68" spans="1:35" ht="15.95" customHeight="1" x14ac:dyDescent="0.15">
      <c r="A68" s="115"/>
      <c r="B68" s="115"/>
      <c r="C68" s="136"/>
      <c r="D68" s="137"/>
      <c r="E68" s="137"/>
      <c r="F68" s="137"/>
      <c r="G68" s="137"/>
      <c r="H68" s="137"/>
      <c r="I68" s="137"/>
      <c r="J68" s="137"/>
      <c r="K68" s="137"/>
      <c r="L68" s="137"/>
      <c r="M68" s="138"/>
      <c r="N68" s="138"/>
      <c r="O68" s="138"/>
      <c r="P68" s="138"/>
      <c r="Q68" s="138"/>
      <c r="R68" s="139"/>
      <c r="S68" s="138"/>
      <c r="T68" s="138"/>
      <c r="U68" s="138"/>
      <c r="V68" s="138"/>
      <c r="W68" s="138"/>
      <c r="X68" s="138"/>
      <c r="Y68" s="138"/>
      <c r="Z68" s="138"/>
      <c r="AA68" s="138"/>
      <c r="AB68" s="138"/>
      <c r="AC68" s="138"/>
      <c r="AD68" s="140"/>
      <c r="AE68" s="88"/>
      <c r="AF68" s="448"/>
      <c r="AG68" s="118"/>
      <c r="AH68" s="119"/>
      <c r="AI68" s="120"/>
    </row>
    <row r="69" spans="1:35" ht="15.95" customHeight="1" x14ac:dyDescent="0.15">
      <c r="A69" s="103"/>
      <c r="B69" s="104"/>
      <c r="C69" s="133"/>
      <c r="D69" s="508"/>
      <c r="E69" s="508"/>
      <c r="F69" s="508"/>
      <c r="G69" s="147"/>
      <c r="H69" s="508"/>
      <c r="I69" s="508"/>
      <c r="J69" s="508"/>
      <c r="K69" s="147"/>
      <c r="L69" s="508"/>
      <c r="M69" s="508"/>
      <c r="N69" s="508"/>
      <c r="O69" s="147"/>
      <c r="P69" s="508"/>
      <c r="Q69" s="508"/>
      <c r="R69" s="508"/>
      <c r="S69" s="147"/>
      <c r="T69" s="508"/>
      <c r="U69" s="508"/>
      <c r="V69" s="508"/>
      <c r="W69" s="147"/>
      <c r="X69" s="508"/>
      <c r="Y69" s="508"/>
      <c r="Z69" s="508"/>
      <c r="AA69" s="147"/>
      <c r="AB69" s="508"/>
      <c r="AC69" s="508"/>
      <c r="AD69" s="508"/>
      <c r="AE69" s="109"/>
      <c r="AF69" s="148"/>
      <c r="AG69" s="111"/>
      <c r="AH69" s="112"/>
      <c r="AI69" s="113"/>
    </row>
    <row r="70" spans="1:35" ht="15.95" customHeight="1" x14ac:dyDescent="0.15">
      <c r="A70" s="114"/>
      <c r="B70" s="114"/>
      <c r="C70" s="136"/>
      <c r="D70" s="137"/>
      <c r="E70" s="137"/>
      <c r="F70" s="137"/>
      <c r="G70" s="137"/>
      <c r="H70" s="137"/>
      <c r="I70" s="137"/>
      <c r="J70" s="137"/>
      <c r="K70" s="137"/>
      <c r="L70" s="137"/>
      <c r="M70" s="138"/>
      <c r="N70" s="138"/>
      <c r="O70" s="138"/>
      <c r="P70" s="138"/>
      <c r="Q70" s="138"/>
      <c r="R70" s="139"/>
      <c r="S70" s="138"/>
      <c r="T70" s="138"/>
      <c r="U70" s="138"/>
      <c r="V70" s="138"/>
      <c r="W70" s="138"/>
      <c r="X70" s="138"/>
      <c r="Y70" s="138"/>
      <c r="Z70" s="138"/>
      <c r="AA70" s="138"/>
      <c r="AB70" s="138"/>
      <c r="AC70" s="138"/>
      <c r="AD70" s="140"/>
      <c r="AE70" s="127"/>
      <c r="AF70" s="277"/>
      <c r="AG70" s="129"/>
      <c r="AH70" s="119"/>
      <c r="AI70" s="120"/>
    </row>
    <row r="71" spans="1:35" ht="3.75" customHeight="1" x14ac:dyDescent="0.15"/>
    <row r="72" spans="1:35" ht="15.95" customHeight="1" x14ac:dyDescent="0.15">
      <c r="A72" s="98" t="s">
        <v>65</v>
      </c>
      <c r="B72" s="274" t="str">
        <f>$B$3</f>
        <v>路盤工</v>
      </c>
      <c r="C72" s="98"/>
      <c r="D72" s="98"/>
      <c r="E72" s="98"/>
      <c r="F72" s="98"/>
      <c r="G72" s="98"/>
      <c r="H72" s="98"/>
      <c r="I72" s="98"/>
      <c r="J72" s="98"/>
      <c r="K72" s="98"/>
      <c r="L72" s="98"/>
      <c r="M72" s="98"/>
      <c r="N72" s="98"/>
      <c r="O72" s="98"/>
      <c r="P72" s="98"/>
      <c r="Q72" s="98"/>
      <c r="R72" s="98"/>
      <c r="S72" s="98"/>
      <c r="T72" s="98"/>
      <c r="U72" s="98"/>
      <c r="V72" s="98"/>
      <c r="W72" s="98"/>
      <c r="X72" s="98"/>
      <c r="Y72" s="98"/>
      <c r="Z72" s="98"/>
      <c r="AA72" s="98"/>
      <c r="AB72" s="98"/>
      <c r="AC72" s="98"/>
      <c r="AD72" s="98"/>
      <c r="AE72" s="98"/>
      <c r="AF72" s="98"/>
      <c r="AG72" s="98"/>
      <c r="AH72" s="98"/>
      <c r="AI72" s="98" t="s">
        <v>66</v>
      </c>
    </row>
    <row r="73" spans="1:35" ht="15.95" customHeight="1" x14ac:dyDescent="0.15">
      <c r="A73" s="99" t="s">
        <v>24</v>
      </c>
      <c r="B73" s="100" t="s">
        <v>25</v>
      </c>
      <c r="C73" s="513" t="s">
        <v>33</v>
      </c>
      <c r="D73" s="514"/>
      <c r="E73" s="514"/>
      <c r="F73" s="514"/>
      <c r="G73" s="514"/>
      <c r="H73" s="514"/>
      <c r="I73" s="514"/>
      <c r="J73" s="514"/>
      <c r="K73" s="514"/>
      <c r="L73" s="514"/>
      <c r="M73" s="514"/>
      <c r="N73" s="514"/>
      <c r="O73" s="514"/>
      <c r="P73" s="514"/>
      <c r="Q73" s="514"/>
      <c r="R73" s="514"/>
      <c r="S73" s="514"/>
      <c r="T73" s="514"/>
      <c r="U73" s="514"/>
      <c r="V73" s="514"/>
      <c r="W73" s="514"/>
      <c r="X73" s="514"/>
      <c r="Y73" s="514"/>
      <c r="Z73" s="514"/>
      <c r="AA73" s="514"/>
      <c r="AB73" s="514"/>
      <c r="AC73" s="514"/>
      <c r="AD73" s="514"/>
      <c r="AE73" s="514"/>
      <c r="AF73" s="515"/>
      <c r="AG73" s="101" t="s">
        <v>34</v>
      </c>
      <c r="AH73" s="100" t="s">
        <v>35</v>
      </c>
      <c r="AI73" s="102" t="s">
        <v>36</v>
      </c>
    </row>
    <row r="74" spans="1:35" ht="15.95" customHeight="1" x14ac:dyDescent="0.15">
      <c r="A74" s="103"/>
      <c r="B74" s="104"/>
      <c r="C74" s="133"/>
      <c r="D74" s="508"/>
      <c r="E74" s="508"/>
      <c r="F74" s="508"/>
      <c r="G74" s="508"/>
      <c r="H74" s="147"/>
      <c r="I74" s="508"/>
      <c r="J74" s="508"/>
      <c r="K74" s="508"/>
      <c r="L74" s="508"/>
      <c r="M74" s="508"/>
      <c r="N74" s="508"/>
      <c r="O74" s="147"/>
      <c r="P74" s="508"/>
      <c r="Q74" s="508"/>
      <c r="R74" s="508"/>
      <c r="S74" s="147"/>
      <c r="T74" s="508"/>
      <c r="U74" s="508"/>
      <c r="V74" s="508"/>
      <c r="W74" s="147"/>
      <c r="X74" s="508"/>
      <c r="Y74" s="508"/>
      <c r="Z74" s="508"/>
      <c r="AA74" s="147"/>
      <c r="AB74" s="508"/>
      <c r="AC74" s="508"/>
      <c r="AD74" s="508"/>
      <c r="AE74" s="109"/>
      <c r="AF74" s="148"/>
      <c r="AG74" s="111"/>
      <c r="AH74" s="112"/>
      <c r="AI74" s="113"/>
    </row>
    <row r="75" spans="1:35" ht="15.95" customHeight="1" x14ac:dyDescent="0.15">
      <c r="A75" s="114"/>
      <c r="B75" s="135"/>
      <c r="C75" s="205"/>
      <c r="D75" s="117"/>
      <c r="E75" s="117"/>
      <c r="F75" s="117"/>
      <c r="G75" s="117"/>
      <c r="H75" s="117"/>
      <c r="I75" s="117"/>
      <c r="J75" s="117"/>
      <c r="K75" s="117"/>
      <c r="L75" s="117"/>
      <c r="M75" s="117"/>
      <c r="N75" s="117"/>
      <c r="O75" s="117"/>
      <c r="P75" s="509"/>
      <c r="Q75" s="510"/>
      <c r="R75" s="510"/>
      <c r="S75" s="117"/>
      <c r="T75" s="511"/>
      <c r="U75" s="511"/>
      <c r="V75" s="511"/>
      <c r="W75" s="117"/>
      <c r="X75" s="510"/>
      <c r="Y75" s="510"/>
      <c r="Z75" s="510"/>
      <c r="AA75" s="117"/>
      <c r="AB75" s="510"/>
      <c r="AC75" s="510"/>
      <c r="AD75" s="510"/>
      <c r="AE75" s="88"/>
      <c r="AF75" s="448"/>
      <c r="AG75" s="118"/>
      <c r="AH75" s="119"/>
      <c r="AI75" s="120"/>
    </row>
    <row r="76" spans="1:35" ht="15.95" customHeight="1" x14ac:dyDescent="0.15">
      <c r="A76" s="103"/>
      <c r="B76" s="104"/>
      <c r="C76" s="133"/>
      <c r="D76" s="508"/>
      <c r="E76" s="508"/>
      <c r="F76" s="508"/>
      <c r="G76" s="147"/>
      <c r="H76" s="508"/>
      <c r="I76" s="508"/>
      <c r="J76" s="508"/>
      <c r="K76" s="147"/>
      <c r="L76" s="508"/>
      <c r="M76" s="508"/>
      <c r="N76" s="508"/>
      <c r="O76" s="147"/>
      <c r="P76" s="508"/>
      <c r="Q76" s="508"/>
      <c r="R76" s="508"/>
      <c r="S76" s="147"/>
      <c r="T76" s="508"/>
      <c r="U76" s="508"/>
      <c r="V76" s="508"/>
      <c r="W76" s="147"/>
      <c r="X76" s="508"/>
      <c r="Y76" s="508"/>
      <c r="Z76" s="508"/>
      <c r="AA76" s="147"/>
      <c r="AB76" s="508"/>
      <c r="AC76" s="508"/>
      <c r="AD76" s="508"/>
      <c r="AE76" s="109"/>
      <c r="AF76" s="148"/>
      <c r="AG76" s="111"/>
      <c r="AH76" s="112"/>
      <c r="AI76" s="113"/>
    </row>
    <row r="77" spans="1:35" ht="15.95" customHeight="1" x14ac:dyDescent="0.15">
      <c r="A77" s="114"/>
      <c r="B77" s="115"/>
      <c r="C77" s="205"/>
      <c r="D77" s="117"/>
      <c r="E77" s="117"/>
      <c r="F77" s="117"/>
      <c r="G77" s="117"/>
      <c r="H77" s="117"/>
      <c r="I77" s="117"/>
      <c r="J77" s="117"/>
      <c r="K77" s="117"/>
      <c r="L77" s="117"/>
      <c r="M77" s="117"/>
      <c r="N77" s="117"/>
      <c r="O77" s="117"/>
      <c r="P77" s="117"/>
      <c r="Q77" s="117"/>
      <c r="R77" s="117"/>
      <c r="S77" s="117"/>
      <c r="T77" s="117"/>
      <c r="U77" s="117"/>
      <c r="V77" s="117"/>
      <c r="W77" s="117"/>
      <c r="X77" s="117"/>
      <c r="Y77" s="117"/>
      <c r="Z77" s="117"/>
      <c r="AA77" s="117"/>
      <c r="AB77" s="117"/>
      <c r="AC77" s="117"/>
      <c r="AD77" s="6"/>
      <c r="AE77" s="88"/>
      <c r="AF77" s="448"/>
      <c r="AG77" s="118"/>
      <c r="AH77" s="119"/>
      <c r="AI77" s="120"/>
    </row>
    <row r="78" spans="1:35" ht="15.95" customHeight="1" x14ac:dyDescent="0.15">
      <c r="A78" s="103"/>
      <c r="B78" s="104"/>
      <c r="C78" s="133"/>
      <c r="D78" s="508"/>
      <c r="E78" s="508"/>
      <c r="F78" s="508"/>
      <c r="G78" s="147"/>
      <c r="H78" s="508"/>
      <c r="I78" s="508"/>
      <c r="J78" s="508"/>
      <c r="K78" s="147"/>
      <c r="L78" s="508"/>
      <c r="M78" s="508"/>
      <c r="N78" s="508"/>
      <c r="O78" s="147"/>
      <c r="P78" s="508"/>
      <c r="Q78" s="508"/>
      <c r="R78" s="508"/>
      <c r="S78" s="147"/>
      <c r="T78" s="508"/>
      <c r="U78" s="508"/>
      <c r="V78" s="508"/>
      <c r="W78" s="147"/>
      <c r="X78" s="508"/>
      <c r="Y78" s="508"/>
      <c r="Z78" s="508"/>
      <c r="AA78" s="147"/>
      <c r="AB78" s="508"/>
      <c r="AC78" s="508"/>
      <c r="AD78" s="508"/>
      <c r="AE78" s="109"/>
      <c r="AF78" s="148"/>
      <c r="AG78" s="111"/>
      <c r="AH78" s="112"/>
      <c r="AI78" s="113"/>
    </row>
    <row r="79" spans="1:35" ht="15.95" customHeight="1" x14ac:dyDescent="0.15">
      <c r="A79" s="114"/>
      <c r="B79" s="115"/>
      <c r="C79" s="205"/>
      <c r="D79" s="117"/>
      <c r="E79" s="117"/>
      <c r="F79" s="117"/>
      <c r="G79" s="117"/>
      <c r="H79" s="117"/>
      <c r="I79" s="117"/>
      <c r="J79" s="117"/>
      <c r="K79" s="117"/>
      <c r="L79" s="117"/>
      <c r="M79" s="117"/>
      <c r="N79" s="117"/>
      <c r="O79" s="117"/>
      <c r="P79" s="117"/>
      <c r="Q79" s="117"/>
      <c r="R79" s="117"/>
      <c r="S79" s="117"/>
      <c r="T79" s="117"/>
      <c r="U79" s="117"/>
      <c r="V79" s="117"/>
      <c r="W79" s="117"/>
      <c r="X79" s="117"/>
      <c r="Y79" s="117"/>
      <c r="Z79" s="117"/>
      <c r="AA79" s="117"/>
      <c r="AB79" s="117"/>
      <c r="AC79" s="117"/>
      <c r="AD79" s="6"/>
      <c r="AE79" s="88"/>
      <c r="AF79" s="448"/>
      <c r="AG79" s="118"/>
      <c r="AH79" s="119"/>
      <c r="AI79" s="120"/>
    </row>
    <row r="80" spans="1:35" ht="15.95" customHeight="1" x14ac:dyDescent="0.15">
      <c r="A80" s="115"/>
      <c r="B80" s="104"/>
      <c r="C80" s="105"/>
      <c r="D80" s="508"/>
      <c r="E80" s="508"/>
      <c r="F80" s="508"/>
      <c r="G80" s="147"/>
      <c r="H80" s="508"/>
      <c r="I80" s="508"/>
      <c r="J80" s="508"/>
      <c r="K80" s="147"/>
      <c r="L80" s="512"/>
      <c r="M80" s="512"/>
      <c r="N80" s="512"/>
      <c r="O80" s="106"/>
      <c r="P80" s="508"/>
      <c r="Q80" s="508"/>
      <c r="R80" s="508"/>
      <c r="S80" s="147"/>
      <c r="T80" s="508"/>
      <c r="U80" s="508"/>
      <c r="V80" s="508"/>
      <c r="W80" s="147"/>
      <c r="X80" s="508"/>
      <c r="Y80" s="508"/>
      <c r="Z80" s="508"/>
      <c r="AA80" s="106"/>
      <c r="AB80" s="106"/>
      <c r="AC80" s="106"/>
      <c r="AD80" s="108"/>
      <c r="AE80" s="109"/>
      <c r="AF80" s="148"/>
      <c r="AG80" s="111"/>
      <c r="AH80" s="112"/>
      <c r="AI80" s="113"/>
    </row>
    <row r="81" spans="1:35" ht="15.95" customHeight="1" x14ac:dyDescent="0.15">
      <c r="A81" s="115"/>
      <c r="B81" s="115"/>
      <c r="C81" s="136"/>
      <c r="D81" s="137"/>
      <c r="E81" s="137"/>
      <c r="F81" s="137"/>
      <c r="G81" s="137"/>
      <c r="H81" s="137"/>
      <c r="I81" s="137"/>
      <c r="J81" s="137"/>
      <c r="K81" s="137"/>
      <c r="L81" s="137"/>
      <c r="M81" s="138"/>
      <c r="N81" s="138"/>
      <c r="O81" s="138"/>
      <c r="P81" s="138"/>
      <c r="Q81" s="138"/>
      <c r="R81" s="139"/>
      <c r="S81" s="138"/>
      <c r="T81" s="138"/>
      <c r="U81" s="138"/>
      <c r="V81" s="138"/>
      <c r="W81" s="138"/>
      <c r="X81" s="138"/>
      <c r="Y81" s="138"/>
      <c r="Z81" s="138"/>
      <c r="AA81" s="138"/>
      <c r="AB81" s="138"/>
      <c r="AC81" s="138"/>
      <c r="AD81" s="140"/>
      <c r="AE81" s="88"/>
      <c r="AF81" s="448"/>
      <c r="AG81" s="118"/>
      <c r="AH81" s="119"/>
      <c r="AI81" s="120"/>
    </row>
    <row r="82" spans="1:35" ht="15.95" customHeight="1" x14ac:dyDescent="0.15">
      <c r="A82" s="103"/>
      <c r="B82" s="104"/>
      <c r="C82" s="133"/>
      <c r="D82" s="508"/>
      <c r="E82" s="508"/>
      <c r="F82" s="508"/>
      <c r="G82" s="147"/>
      <c r="H82" s="508"/>
      <c r="I82" s="508"/>
      <c r="J82" s="508"/>
      <c r="K82" s="147"/>
      <c r="L82" s="508"/>
      <c r="M82" s="508"/>
      <c r="N82" s="508"/>
      <c r="O82" s="147"/>
      <c r="P82" s="508"/>
      <c r="Q82" s="508"/>
      <c r="R82" s="508"/>
      <c r="S82" s="147"/>
      <c r="T82" s="508"/>
      <c r="U82" s="508"/>
      <c r="V82" s="508"/>
      <c r="W82" s="147"/>
      <c r="X82" s="508"/>
      <c r="Y82" s="508"/>
      <c r="Z82" s="508"/>
      <c r="AA82" s="147"/>
      <c r="AB82" s="508"/>
      <c r="AC82" s="508"/>
      <c r="AD82" s="508"/>
      <c r="AE82" s="109"/>
      <c r="AF82" s="148"/>
      <c r="AG82" s="111"/>
      <c r="AH82" s="112"/>
      <c r="AI82" s="113"/>
    </row>
    <row r="83" spans="1:35" ht="15.95" customHeight="1" x14ac:dyDescent="0.15">
      <c r="A83" s="114"/>
      <c r="B83" s="114"/>
      <c r="C83" s="136"/>
      <c r="D83" s="137"/>
      <c r="E83" s="137"/>
      <c r="F83" s="137"/>
      <c r="G83" s="137"/>
      <c r="H83" s="137"/>
      <c r="I83" s="137"/>
      <c r="J83" s="137"/>
      <c r="K83" s="137"/>
      <c r="L83" s="137"/>
      <c r="M83" s="138"/>
      <c r="N83" s="138"/>
      <c r="O83" s="138"/>
      <c r="P83" s="138"/>
      <c r="Q83" s="138"/>
      <c r="R83" s="139"/>
      <c r="S83" s="138"/>
      <c r="T83" s="138"/>
      <c r="U83" s="138"/>
      <c r="V83" s="138"/>
      <c r="W83" s="138"/>
      <c r="X83" s="138"/>
      <c r="Y83" s="138"/>
      <c r="Z83" s="138"/>
      <c r="AA83" s="138"/>
      <c r="AB83" s="138"/>
      <c r="AC83" s="138"/>
      <c r="AD83" s="140"/>
      <c r="AE83" s="127"/>
      <c r="AF83" s="277"/>
      <c r="AG83" s="129"/>
      <c r="AH83" s="119"/>
      <c r="AI83" s="120"/>
    </row>
    <row r="84" spans="1:35" ht="15.95" customHeight="1" x14ac:dyDescent="0.15">
      <c r="A84" s="103"/>
      <c r="B84" s="104"/>
      <c r="C84" s="105"/>
      <c r="D84" s="106"/>
      <c r="E84" s="106"/>
      <c r="F84" s="106"/>
      <c r="G84" s="106"/>
      <c r="H84" s="106"/>
      <c r="I84" s="106"/>
      <c r="J84" s="106"/>
      <c r="K84" s="106"/>
      <c r="L84" s="106"/>
      <c r="M84" s="106"/>
      <c r="N84" s="106"/>
      <c r="O84" s="106"/>
      <c r="P84" s="106"/>
      <c r="Q84" s="106"/>
      <c r="R84" s="106"/>
      <c r="S84" s="106"/>
      <c r="T84" s="106"/>
      <c r="U84" s="106"/>
      <c r="V84" s="106"/>
      <c r="W84" s="106"/>
      <c r="X84" s="106"/>
      <c r="Y84" s="106"/>
      <c r="Z84" s="106"/>
      <c r="AA84" s="106"/>
      <c r="AB84" s="106"/>
      <c r="AC84" s="106"/>
      <c r="AD84" s="108"/>
      <c r="AE84" s="109"/>
      <c r="AF84" s="122"/>
      <c r="AG84" s="111"/>
      <c r="AH84" s="112"/>
      <c r="AI84" s="113"/>
    </row>
    <row r="85" spans="1:35" ht="15.95" customHeight="1" x14ac:dyDescent="0.15">
      <c r="A85" s="114"/>
      <c r="B85" s="114"/>
      <c r="C85" s="123"/>
      <c r="D85" s="124"/>
      <c r="E85" s="125"/>
      <c r="F85" s="124"/>
      <c r="G85" s="124"/>
      <c r="H85" s="124"/>
      <c r="I85" s="124"/>
      <c r="J85" s="124"/>
      <c r="K85" s="124"/>
      <c r="L85" s="124"/>
      <c r="M85" s="124"/>
      <c r="N85" s="124"/>
      <c r="O85" s="124"/>
      <c r="P85" s="124"/>
      <c r="Q85" s="124"/>
      <c r="R85" s="124"/>
      <c r="S85" s="124"/>
      <c r="T85" s="124"/>
      <c r="U85" s="124"/>
      <c r="V85" s="124"/>
      <c r="W85" s="124"/>
      <c r="X85" s="124"/>
      <c r="Y85" s="124"/>
      <c r="Z85" s="124"/>
      <c r="AA85" s="124"/>
      <c r="AB85" s="124"/>
      <c r="AC85" s="124"/>
      <c r="AD85" s="126"/>
      <c r="AE85" s="127"/>
      <c r="AF85" s="128"/>
      <c r="AG85" s="129"/>
      <c r="AH85" s="119"/>
      <c r="AI85" s="120"/>
    </row>
    <row r="86" spans="1:35" ht="15.95" customHeight="1" x14ac:dyDescent="0.15">
      <c r="A86" s="103"/>
      <c r="B86" s="104"/>
      <c r="C86" s="133"/>
      <c r="D86" s="508"/>
      <c r="E86" s="508"/>
      <c r="F86" s="508"/>
      <c r="G86" s="147"/>
      <c r="H86" s="508"/>
      <c r="I86" s="508"/>
      <c r="J86" s="508"/>
      <c r="K86" s="147"/>
      <c r="L86" s="508"/>
      <c r="M86" s="508"/>
      <c r="N86" s="508"/>
      <c r="O86" s="147"/>
      <c r="P86" s="508"/>
      <c r="Q86" s="508"/>
      <c r="R86" s="508"/>
      <c r="S86" s="147"/>
      <c r="T86" s="508"/>
      <c r="U86" s="508"/>
      <c r="V86" s="508"/>
      <c r="W86" s="147"/>
      <c r="X86" s="508"/>
      <c r="Y86" s="508"/>
      <c r="Z86" s="508"/>
      <c r="AA86" s="147"/>
      <c r="AB86" s="508"/>
      <c r="AC86" s="508"/>
      <c r="AD86" s="508"/>
      <c r="AE86" s="109"/>
      <c r="AF86" s="148"/>
      <c r="AG86" s="111"/>
      <c r="AH86" s="112"/>
      <c r="AI86" s="113"/>
    </row>
    <row r="87" spans="1:35" ht="15.95" customHeight="1" x14ac:dyDescent="0.15">
      <c r="A87" s="114"/>
      <c r="B87" s="135"/>
      <c r="C87" s="205"/>
      <c r="D87" s="117"/>
      <c r="E87" s="117"/>
      <c r="F87" s="117"/>
      <c r="G87" s="117"/>
      <c r="H87" s="117"/>
      <c r="I87" s="117"/>
      <c r="J87" s="117"/>
      <c r="K87" s="117"/>
      <c r="L87" s="117"/>
      <c r="M87" s="117"/>
      <c r="N87" s="117"/>
      <c r="O87" s="117"/>
      <c r="P87" s="509"/>
      <c r="Q87" s="510"/>
      <c r="R87" s="510"/>
      <c r="S87" s="117"/>
      <c r="T87" s="511"/>
      <c r="U87" s="511"/>
      <c r="V87" s="511"/>
      <c r="W87" s="117"/>
      <c r="X87" s="510"/>
      <c r="Y87" s="510"/>
      <c r="Z87" s="510"/>
      <c r="AA87" s="117"/>
      <c r="AB87" s="509"/>
      <c r="AC87" s="509"/>
      <c r="AD87" s="509"/>
      <c r="AE87" s="88"/>
      <c r="AF87" s="448"/>
      <c r="AG87" s="118"/>
      <c r="AH87" s="119"/>
      <c r="AI87" s="120"/>
    </row>
    <row r="88" spans="1:35" ht="15.95" customHeight="1" x14ac:dyDescent="0.15">
      <c r="A88" s="103"/>
      <c r="B88" s="104"/>
      <c r="C88" s="133"/>
      <c r="D88" s="508"/>
      <c r="E88" s="508"/>
      <c r="F88" s="508"/>
      <c r="G88" s="147"/>
      <c r="H88" s="508"/>
      <c r="I88" s="508"/>
      <c r="J88" s="508"/>
      <c r="K88" s="147"/>
      <c r="L88" s="508"/>
      <c r="M88" s="508"/>
      <c r="N88" s="508"/>
      <c r="O88" s="147"/>
      <c r="P88" s="508"/>
      <c r="Q88" s="508"/>
      <c r="R88" s="508"/>
      <c r="S88" s="147"/>
      <c r="T88" s="508"/>
      <c r="U88" s="508"/>
      <c r="V88" s="508"/>
      <c r="W88" s="147"/>
      <c r="X88" s="508"/>
      <c r="Y88" s="508"/>
      <c r="Z88" s="508"/>
      <c r="AA88" s="147"/>
      <c r="AB88" s="508"/>
      <c r="AC88" s="508"/>
      <c r="AD88" s="508"/>
      <c r="AE88" s="109"/>
      <c r="AF88" s="148"/>
      <c r="AG88" s="111"/>
      <c r="AH88" s="112"/>
      <c r="AI88" s="113"/>
    </row>
    <row r="89" spans="1:35" ht="15.95" customHeight="1" x14ac:dyDescent="0.15">
      <c r="A89" s="114"/>
      <c r="B89" s="135"/>
      <c r="C89" s="131"/>
      <c r="D89" s="117"/>
      <c r="E89" s="117"/>
      <c r="F89" s="117"/>
      <c r="G89" s="117"/>
      <c r="H89" s="117"/>
      <c r="I89" s="117"/>
      <c r="J89" s="117"/>
      <c r="K89" s="117"/>
      <c r="L89" s="117"/>
      <c r="M89" s="117"/>
      <c r="N89" s="117"/>
      <c r="O89" s="117"/>
      <c r="P89" s="117"/>
      <c r="Q89" s="117"/>
      <c r="R89" s="117"/>
      <c r="S89" s="117"/>
      <c r="T89" s="117"/>
      <c r="U89" s="117"/>
      <c r="V89" s="117"/>
      <c r="W89" s="117"/>
      <c r="X89" s="117"/>
      <c r="Y89" s="117"/>
      <c r="Z89" s="117"/>
      <c r="AA89" s="117"/>
      <c r="AB89" s="117"/>
      <c r="AC89" s="117"/>
      <c r="AD89" s="6"/>
      <c r="AE89" s="88"/>
      <c r="AF89" s="448"/>
      <c r="AG89" s="118"/>
      <c r="AH89" s="119"/>
      <c r="AI89" s="120"/>
    </row>
    <row r="90" spans="1:35" ht="15.95" customHeight="1" x14ac:dyDescent="0.15">
      <c r="A90" s="103"/>
      <c r="B90" s="104"/>
      <c r="C90" s="133"/>
      <c r="D90" s="508"/>
      <c r="E90" s="508"/>
      <c r="F90" s="508"/>
      <c r="G90" s="147"/>
      <c r="H90" s="508"/>
      <c r="I90" s="508"/>
      <c r="J90" s="508"/>
      <c r="K90" s="147"/>
      <c r="L90" s="508"/>
      <c r="M90" s="508"/>
      <c r="N90" s="508"/>
      <c r="O90" s="147"/>
      <c r="P90" s="508"/>
      <c r="Q90" s="508"/>
      <c r="R90" s="508"/>
      <c r="S90" s="147"/>
      <c r="T90" s="508"/>
      <c r="U90" s="508"/>
      <c r="V90" s="508"/>
      <c r="W90" s="147"/>
      <c r="X90" s="508"/>
      <c r="Y90" s="508"/>
      <c r="Z90" s="508"/>
      <c r="AA90" s="147"/>
      <c r="AB90" s="508"/>
      <c r="AC90" s="508"/>
      <c r="AD90" s="508"/>
      <c r="AE90" s="109"/>
      <c r="AF90" s="148"/>
      <c r="AG90" s="111"/>
      <c r="AH90" s="112"/>
      <c r="AI90" s="113"/>
    </row>
    <row r="91" spans="1:35" ht="15.95" customHeight="1" x14ac:dyDescent="0.15">
      <c r="A91" s="114"/>
      <c r="B91" s="135"/>
      <c r="C91" s="131"/>
      <c r="D91" s="117"/>
      <c r="E91" s="117"/>
      <c r="F91" s="117"/>
      <c r="G91" s="117"/>
      <c r="H91" s="117"/>
      <c r="I91" s="117"/>
      <c r="J91" s="117"/>
      <c r="K91" s="117"/>
      <c r="L91" s="117"/>
      <c r="M91" s="117"/>
      <c r="N91" s="117"/>
      <c r="O91" s="117"/>
      <c r="P91" s="117"/>
      <c r="Q91" s="117"/>
      <c r="R91" s="117"/>
      <c r="S91" s="117"/>
      <c r="T91" s="117"/>
      <c r="U91" s="117"/>
      <c r="V91" s="117"/>
      <c r="W91" s="117"/>
      <c r="X91" s="117"/>
      <c r="Y91" s="117"/>
      <c r="Z91" s="117"/>
      <c r="AA91" s="117"/>
      <c r="AB91" s="117"/>
      <c r="AC91" s="117"/>
      <c r="AD91" s="6"/>
      <c r="AE91" s="88"/>
      <c r="AF91" s="448"/>
      <c r="AG91" s="118"/>
      <c r="AH91" s="119"/>
      <c r="AI91" s="120"/>
    </row>
    <row r="92" spans="1:35" ht="15.95" customHeight="1" x14ac:dyDescent="0.15">
      <c r="A92" s="103"/>
      <c r="B92" s="104"/>
      <c r="C92" s="105"/>
      <c r="D92" s="134"/>
      <c r="E92" s="134"/>
      <c r="F92" s="134"/>
      <c r="G92" s="134"/>
      <c r="H92" s="508"/>
      <c r="I92" s="508"/>
      <c r="J92" s="508"/>
      <c r="K92" s="147"/>
      <c r="L92" s="508"/>
      <c r="M92" s="508"/>
      <c r="N92" s="508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  <c r="Z92" s="106"/>
      <c r="AA92" s="106"/>
      <c r="AB92" s="106"/>
      <c r="AC92" s="106"/>
      <c r="AD92" s="108"/>
      <c r="AE92" s="109"/>
      <c r="AF92" s="148"/>
      <c r="AG92" s="111"/>
      <c r="AH92" s="112"/>
      <c r="AI92" s="113"/>
    </row>
    <row r="93" spans="1:35" ht="15.95" customHeight="1" x14ac:dyDescent="0.15">
      <c r="A93" s="114"/>
      <c r="B93" s="135"/>
      <c r="C93" s="136"/>
      <c r="D93" s="137"/>
      <c r="E93" s="137"/>
      <c r="F93" s="137"/>
      <c r="G93" s="137"/>
      <c r="H93" s="137"/>
      <c r="I93" s="137"/>
      <c r="J93" s="137"/>
      <c r="K93" s="137"/>
      <c r="L93" s="137"/>
      <c r="M93" s="138"/>
      <c r="N93" s="138"/>
      <c r="O93" s="138"/>
      <c r="P93" s="138"/>
      <c r="Q93" s="138"/>
      <c r="R93" s="139"/>
      <c r="S93" s="138"/>
      <c r="T93" s="138"/>
      <c r="U93" s="138"/>
      <c r="V93" s="138"/>
      <c r="W93" s="138"/>
      <c r="X93" s="138"/>
      <c r="Y93" s="138"/>
      <c r="Z93" s="138"/>
      <c r="AA93" s="138"/>
      <c r="AB93" s="138"/>
      <c r="AC93" s="138"/>
      <c r="AD93" s="140"/>
      <c r="AE93" s="88"/>
      <c r="AF93" s="448"/>
      <c r="AG93" s="118"/>
      <c r="AH93" s="119"/>
      <c r="AI93" s="120"/>
    </row>
    <row r="94" spans="1:35" ht="15.95" customHeight="1" x14ac:dyDescent="0.15">
      <c r="A94" s="103"/>
      <c r="B94" s="428"/>
      <c r="C94" s="105"/>
      <c r="D94" s="516"/>
      <c r="E94" s="516"/>
      <c r="F94" s="516"/>
      <c r="G94" s="147"/>
      <c r="H94" s="517"/>
      <c r="I94" s="517"/>
      <c r="J94" s="106"/>
      <c r="K94" s="516"/>
      <c r="L94" s="516"/>
      <c r="M94" s="516"/>
      <c r="N94" s="147"/>
      <c r="O94" s="517"/>
      <c r="P94" s="517"/>
      <c r="Q94" s="106"/>
      <c r="R94" s="516"/>
      <c r="S94" s="516"/>
      <c r="T94" s="516"/>
      <c r="U94" s="147"/>
      <c r="V94" s="517"/>
      <c r="W94" s="517"/>
      <c r="X94" s="106"/>
      <c r="Y94" s="106"/>
      <c r="Z94" s="106"/>
      <c r="AA94" s="106"/>
      <c r="AB94" s="106"/>
      <c r="AC94" s="106"/>
      <c r="AD94" s="108"/>
      <c r="AE94" s="109"/>
      <c r="AF94" s="148"/>
      <c r="AG94" s="111"/>
      <c r="AH94" s="112"/>
      <c r="AI94" s="113"/>
    </row>
    <row r="95" spans="1:35" ht="15.95" customHeight="1" x14ac:dyDescent="0.15">
      <c r="A95" s="114"/>
      <c r="B95" s="114"/>
      <c r="C95" s="123"/>
      <c r="D95" s="124"/>
      <c r="E95" s="125"/>
      <c r="F95" s="124"/>
      <c r="G95" s="124"/>
      <c r="H95" s="124"/>
      <c r="I95" s="124"/>
      <c r="J95" s="124"/>
      <c r="K95" s="124"/>
      <c r="L95" s="124"/>
      <c r="M95" s="124"/>
      <c r="N95" s="124"/>
      <c r="O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6"/>
      <c r="AE95" s="88"/>
      <c r="AF95" s="448"/>
      <c r="AG95" s="118"/>
      <c r="AH95" s="119"/>
      <c r="AI95" s="120"/>
    </row>
    <row r="96" spans="1:35" ht="15.95" customHeight="1" x14ac:dyDescent="0.15">
      <c r="A96" s="103"/>
      <c r="B96" s="104"/>
      <c r="C96" s="133"/>
      <c r="D96" s="508"/>
      <c r="E96" s="508"/>
      <c r="F96" s="508"/>
      <c r="G96" s="147"/>
      <c r="H96" s="508"/>
      <c r="I96" s="508"/>
      <c r="J96" s="508"/>
      <c r="K96" s="147"/>
      <c r="L96" s="508"/>
      <c r="M96" s="508"/>
      <c r="N96" s="508"/>
      <c r="O96" s="147"/>
      <c r="P96" s="508"/>
      <c r="Q96" s="508"/>
      <c r="R96" s="508"/>
      <c r="S96" s="147"/>
      <c r="T96" s="508"/>
      <c r="U96" s="508"/>
      <c r="V96" s="508"/>
      <c r="W96" s="147"/>
      <c r="X96" s="508"/>
      <c r="Y96" s="508"/>
      <c r="Z96" s="508"/>
      <c r="AA96" s="147"/>
      <c r="AB96" s="508"/>
      <c r="AC96" s="508"/>
      <c r="AD96" s="508"/>
      <c r="AE96" s="109"/>
      <c r="AF96" s="148"/>
      <c r="AG96" s="111"/>
      <c r="AH96" s="112"/>
      <c r="AI96" s="113"/>
    </row>
    <row r="97" spans="1:35" ht="15.95" customHeight="1" x14ac:dyDescent="0.15">
      <c r="A97" s="421"/>
      <c r="B97" s="114"/>
      <c r="C97" s="123"/>
      <c r="D97" s="124"/>
      <c r="E97" s="124"/>
      <c r="F97" s="124"/>
      <c r="G97" s="124"/>
      <c r="H97" s="124"/>
      <c r="I97" s="124"/>
      <c r="J97" s="124"/>
      <c r="K97" s="124"/>
      <c r="L97" s="124"/>
      <c r="M97" s="124"/>
      <c r="N97" s="124"/>
      <c r="O97" s="124"/>
      <c r="P97" s="124"/>
      <c r="Q97" s="124"/>
      <c r="R97" s="124"/>
      <c r="S97" s="124"/>
      <c r="T97" s="124"/>
      <c r="U97" s="124"/>
      <c r="V97" s="124"/>
      <c r="W97" s="124"/>
      <c r="X97" s="124"/>
      <c r="Y97" s="124"/>
      <c r="Z97" s="124"/>
      <c r="AA97" s="124"/>
      <c r="AB97" s="124"/>
      <c r="AC97" s="124"/>
      <c r="AD97" s="126"/>
      <c r="AE97" s="127"/>
      <c r="AF97" s="422"/>
      <c r="AG97" s="129"/>
      <c r="AH97" s="119"/>
      <c r="AI97" s="120"/>
    </row>
    <row r="98" spans="1:35" ht="15.95" customHeight="1" x14ac:dyDescent="0.15">
      <c r="A98" s="103"/>
      <c r="B98" s="104"/>
      <c r="C98" s="105"/>
      <c r="D98" s="106"/>
      <c r="E98" s="106"/>
      <c r="F98" s="106"/>
      <c r="G98" s="106"/>
      <c r="H98" s="106"/>
      <c r="I98" s="106"/>
      <c r="J98" s="106"/>
      <c r="K98" s="106"/>
      <c r="L98" s="106"/>
      <c r="M98" s="106"/>
      <c r="N98" s="106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  <c r="Z98" s="106"/>
      <c r="AA98" s="106"/>
      <c r="AB98" s="106"/>
      <c r="AC98" s="106"/>
      <c r="AD98" s="108"/>
      <c r="AE98" s="109"/>
      <c r="AF98" s="122"/>
      <c r="AG98" s="111"/>
      <c r="AH98" s="112"/>
      <c r="AI98" s="113"/>
    </row>
    <row r="99" spans="1:35" ht="15.95" customHeight="1" x14ac:dyDescent="0.15">
      <c r="A99" s="114"/>
      <c r="B99" s="114"/>
      <c r="C99" s="123"/>
      <c r="D99" s="124"/>
      <c r="E99" s="125"/>
      <c r="F99" s="124"/>
      <c r="G99" s="124"/>
      <c r="H99" s="124"/>
      <c r="I99" s="124"/>
      <c r="J99" s="124"/>
      <c r="K99" s="124"/>
      <c r="L99" s="124"/>
      <c r="M99" s="124"/>
      <c r="N99" s="124"/>
      <c r="O99" s="124"/>
      <c r="P99" s="124"/>
      <c r="Q99" s="124"/>
      <c r="R99" s="124"/>
      <c r="S99" s="124"/>
      <c r="T99" s="124"/>
      <c r="U99" s="124"/>
      <c r="V99" s="124"/>
      <c r="W99" s="124"/>
      <c r="X99" s="124"/>
      <c r="Y99" s="124"/>
      <c r="Z99" s="124"/>
      <c r="AA99" s="124"/>
      <c r="AB99" s="124"/>
      <c r="AC99" s="124"/>
      <c r="AD99" s="126"/>
      <c r="AE99" s="127"/>
      <c r="AF99" s="128"/>
      <c r="AG99" s="129"/>
      <c r="AH99" s="119"/>
      <c r="AI99" s="120"/>
    </row>
    <row r="100" spans="1:35" ht="15.95" customHeight="1" x14ac:dyDescent="0.15">
      <c r="A100" s="103"/>
      <c r="B100" s="104"/>
      <c r="C100" s="133"/>
      <c r="D100" s="508"/>
      <c r="E100" s="508"/>
      <c r="F100" s="508"/>
      <c r="G100" s="147"/>
      <c r="H100" s="508"/>
      <c r="I100" s="508"/>
      <c r="J100" s="508"/>
      <c r="K100" s="147"/>
      <c r="L100" s="508"/>
      <c r="M100" s="508"/>
      <c r="N100" s="508"/>
      <c r="O100" s="147"/>
      <c r="P100" s="508"/>
      <c r="Q100" s="508"/>
      <c r="R100" s="508"/>
      <c r="S100" s="147"/>
      <c r="T100" s="508"/>
      <c r="U100" s="508"/>
      <c r="V100" s="508"/>
      <c r="W100" s="147"/>
      <c r="X100" s="508"/>
      <c r="Y100" s="508"/>
      <c r="Z100" s="508"/>
      <c r="AA100" s="147"/>
      <c r="AB100" s="508"/>
      <c r="AC100" s="508"/>
      <c r="AD100" s="508"/>
      <c r="AE100" s="109"/>
      <c r="AF100" s="148"/>
      <c r="AG100" s="111"/>
      <c r="AH100" s="112"/>
      <c r="AI100" s="113"/>
    </row>
    <row r="101" spans="1:35" ht="15.95" customHeight="1" x14ac:dyDescent="0.15">
      <c r="A101" s="114"/>
      <c r="B101" s="135"/>
      <c r="C101" s="205"/>
      <c r="D101" s="117"/>
      <c r="E101" s="117"/>
      <c r="F101" s="117"/>
      <c r="G101" s="117"/>
      <c r="H101" s="117"/>
      <c r="I101" s="117"/>
      <c r="J101" s="117"/>
      <c r="K101" s="117"/>
      <c r="L101" s="117"/>
      <c r="M101" s="117"/>
      <c r="N101" s="117"/>
      <c r="O101" s="117"/>
      <c r="P101" s="509"/>
      <c r="Q101" s="510"/>
      <c r="R101" s="510"/>
      <c r="S101" s="117"/>
      <c r="T101" s="511"/>
      <c r="U101" s="511"/>
      <c r="V101" s="511"/>
      <c r="W101" s="117"/>
      <c r="X101" s="510"/>
      <c r="Y101" s="510"/>
      <c r="Z101" s="510"/>
      <c r="AA101" s="117"/>
      <c r="AB101" s="509"/>
      <c r="AC101" s="509"/>
      <c r="AD101" s="509"/>
      <c r="AE101" s="88"/>
      <c r="AF101" s="448"/>
      <c r="AG101" s="118"/>
      <c r="AH101" s="119"/>
      <c r="AI101" s="120"/>
    </row>
    <row r="102" spans="1:35" ht="15.95" customHeight="1" x14ac:dyDescent="0.15">
      <c r="A102" s="103"/>
      <c r="B102" s="104"/>
      <c r="C102" s="105"/>
      <c r="D102" s="106"/>
      <c r="E102" s="106"/>
      <c r="F102" s="106"/>
      <c r="G102" s="106"/>
      <c r="H102" s="106"/>
      <c r="I102" s="106"/>
      <c r="J102" s="106"/>
      <c r="K102" s="106"/>
      <c r="L102" s="106"/>
      <c r="M102" s="106"/>
      <c r="N102" s="106"/>
      <c r="O102" s="106"/>
      <c r="P102" s="106"/>
      <c r="Q102" s="106"/>
      <c r="R102" s="106"/>
      <c r="S102" s="106"/>
      <c r="T102" s="106"/>
      <c r="U102" s="106"/>
      <c r="V102" s="106"/>
      <c r="W102" s="106"/>
      <c r="X102" s="106"/>
      <c r="Y102" s="106"/>
      <c r="Z102" s="106"/>
      <c r="AA102" s="106"/>
      <c r="AB102" s="106"/>
      <c r="AC102" s="106"/>
      <c r="AD102" s="108"/>
      <c r="AE102" s="109"/>
      <c r="AF102" s="122"/>
      <c r="AG102" s="111"/>
      <c r="AH102" s="112"/>
      <c r="AI102" s="113"/>
    </row>
    <row r="103" spans="1:35" ht="15.95" customHeight="1" x14ac:dyDescent="0.15">
      <c r="A103" s="114"/>
      <c r="B103" s="114"/>
      <c r="C103" s="123"/>
      <c r="D103" s="124"/>
      <c r="E103" s="125"/>
      <c r="F103" s="124"/>
      <c r="G103" s="124"/>
      <c r="H103" s="124"/>
      <c r="I103" s="124"/>
      <c r="J103" s="124"/>
      <c r="K103" s="124"/>
      <c r="L103" s="124"/>
      <c r="M103" s="124"/>
      <c r="N103" s="124"/>
      <c r="O103" s="124"/>
      <c r="P103" s="124"/>
      <c r="Q103" s="124"/>
      <c r="R103" s="124"/>
      <c r="S103" s="124"/>
      <c r="T103" s="124"/>
      <c r="U103" s="124"/>
      <c r="V103" s="124"/>
      <c r="W103" s="124"/>
      <c r="X103" s="124"/>
      <c r="Y103" s="124"/>
      <c r="Z103" s="124"/>
      <c r="AA103" s="124"/>
      <c r="AB103" s="124"/>
      <c r="AC103" s="124"/>
      <c r="AD103" s="126"/>
      <c r="AE103" s="127"/>
      <c r="AF103" s="128"/>
      <c r="AG103" s="129"/>
      <c r="AH103" s="119"/>
      <c r="AI103" s="120"/>
    </row>
    <row r="104" spans="1:35" ht="15.95" customHeight="1" x14ac:dyDescent="0.15">
      <c r="A104" s="103"/>
      <c r="B104" s="104"/>
      <c r="C104" s="105"/>
      <c r="D104" s="106"/>
      <c r="E104" s="106"/>
      <c r="F104" s="106"/>
      <c r="G104" s="106"/>
      <c r="H104" s="106"/>
      <c r="I104" s="106"/>
      <c r="J104" s="106"/>
      <c r="K104" s="106"/>
      <c r="L104" s="106"/>
      <c r="M104" s="106"/>
      <c r="N104" s="106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  <c r="Z104" s="106"/>
      <c r="AA104" s="106"/>
      <c r="AB104" s="106"/>
      <c r="AC104" s="106"/>
      <c r="AD104" s="108"/>
      <c r="AE104" s="109"/>
      <c r="AF104" s="122"/>
      <c r="AG104" s="111"/>
      <c r="AH104" s="112"/>
      <c r="AI104" s="113"/>
    </row>
    <row r="105" spans="1:35" ht="15.95" customHeight="1" x14ac:dyDescent="0.15">
      <c r="A105" s="114"/>
      <c r="B105" s="114"/>
      <c r="C105" s="123"/>
      <c r="D105" s="124"/>
      <c r="E105" s="125"/>
      <c r="F105" s="124"/>
      <c r="G105" s="124"/>
      <c r="H105" s="124"/>
      <c r="I105" s="124"/>
      <c r="J105" s="124"/>
      <c r="K105" s="124"/>
      <c r="L105" s="124"/>
      <c r="M105" s="124"/>
      <c r="N105" s="124"/>
      <c r="O105" s="124"/>
      <c r="P105" s="124"/>
      <c r="Q105" s="124"/>
      <c r="R105" s="124"/>
      <c r="S105" s="124"/>
      <c r="T105" s="124"/>
      <c r="U105" s="124"/>
      <c r="V105" s="124"/>
      <c r="W105" s="124"/>
      <c r="X105" s="124"/>
      <c r="Y105" s="124"/>
      <c r="Z105" s="124"/>
      <c r="AA105" s="124"/>
      <c r="AB105" s="124"/>
      <c r="AC105" s="124"/>
      <c r="AD105" s="126"/>
      <c r="AE105" s="127"/>
      <c r="AF105" s="128"/>
      <c r="AG105" s="129"/>
      <c r="AH105" s="119"/>
      <c r="AI105" s="120"/>
    </row>
    <row r="106" spans="1:35" ht="3.75" customHeight="1" x14ac:dyDescent="0.15"/>
    <row r="107" spans="1:35" ht="15.95" customHeight="1" x14ac:dyDescent="0.15">
      <c r="A107" s="98" t="s">
        <v>65</v>
      </c>
      <c r="B107" s="274" t="str">
        <f>$B$3</f>
        <v>路盤工</v>
      </c>
      <c r="C107" s="98"/>
      <c r="D107" s="98"/>
      <c r="E107" s="98"/>
      <c r="F107" s="98"/>
      <c r="G107" s="98"/>
      <c r="H107" s="98"/>
      <c r="I107" s="98"/>
      <c r="J107" s="98"/>
      <c r="K107" s="98"/>
      <c r="L107" s="98"/>
      <c r="M107" s="98"/>
      <c r="N107" s="98"/>
      <c r="O107" s="98"/>
      <c r="P107" s="98"/>
      <c r="Q107" s="98"/>
      <c r="R107" s="98"/>
      <c r="S107" s="98"/>
      <c r="T107" s="98"/>
      <c r="U107" s="98"/>
      <c r="V107" s="98"/>
      <c r="W107" s="98"/>
      <c r="X107" s="98"/>
      <c r="Y107" s="98"/>
      <c r="Z107" s="98"/>
      <c r="AA107" s="98"/>
      <c r="AB107" s="98"/>
      <c r="AC107" s="98"/>
      <c r="AD107" s="98"/>
      <c r="AE107" s="98"/>
      <c r="AF107" s="98"/>
      <c r="AG107" s="98"/>
      <c r="AH107" s="98"/>
      <c r="AI107" s="98" t="s">
        <v>66</v>
      </c>
    </row>
    <row r="108" spans="1:35" ht="15.95" customHeight="1" x14ac:dyDescent="0.15">
      <c r="A108" s="99" t="s">
        <v>24</v>
      </c>
      <c r="B108" s="100" t="s">
        <v>25</v>
      </c>
      <c r="C108" s="513" t="s">
        <v>33</v>
      </c>
      <c r="D108" s="514"/>
      <c r="E108" s="514"/>
      <c r="F108" s="514"/>
      <c r="G108" s="514"/>
      <c r="H108" s="514"/>
      <c r="I108" s="514"/>
      <c r="J108" s="514"/>
      <c r="K108" s="514"/>
      <c r="L108" s="514"/>
      <c r="M108" s="514"/>
      <c r="N108" s="514"/>
      <c r="O108" s="514"/>
      <c r="P108" s="514"/>
      <c r="Q108" s="514"/>
      <c r="R108" s="514"/>
      <c r="S108" s="514"/>
      <c r="T108" s="514"/>
      <c r="U108" s="514"/>
      <c r="V108" s="514"/>
      <c r="W108" s="514"/>
      <c r="X108" s="514"/>
      <c r="Y108" s="514"/>
      <c r="Z108" s="514"/>
      <c r="AA108" s="514"/>
      <c r="AB108" s="514"/>
      <c r="AC108" s="514"/>
      <c r="AD108" s="514"/>
      <c r="AE108" s="514"/>
      <c r="AF108" s="515"/>
      <c r="AG108" s="101" t="s">
        <v>34</v>
      </c>
      <c r="AH108" s="100" t="s">
        <v>35</v>
      </c>
      <c r="AI108" s="102" t="s">
        <v>36</v>
      </c>
    </row>
    <row r="109" spans="1:35" ht="15.95" customHeight="1" x14ac:dyDescent="0.15">
      <c r="A109" s="103"/>
      <c r="B109" s="104"/>
      <c r="C109" s="133"/>
      <c r="D109" s="508"/>
      <c r="E109" s="508"/>
      <c r="F109" s="508"/>
      <c r="G109" s="508"/>
      <c r="H109" s="147"/>
      <c r="I109" s="449"/>
      <c r="J109" s="449"/>
      <c r="K109" s="449"/>
      <c r="L109" s="449"/>
      <c r="M109" s="449"/>
      <c r="N109" s="449"/>
      <c r="O109" s="147"/>
      <c r="P109" s="449"/>
      <c r="Q109" s="449"/>
      <c r="R109" s="449"/>
      <c r="S109" s="147"/>
      <c r="T109" s="449"/>
      <c r="U109" s="449"/>
      <c r="V109" s="449"/>
      <c r="W109" s="147"/>
      <c r="X109" s="449"/>
      <c r="Y109" s="449"/>
      <c r="Z109" s="449"/>
      <c r="AA109" s="147"/>
      <c r="AB109" s="449"/>
      <c r="AC109" s="449"/>
      <c r="AD109" s="449"/>
      <c r="AE109" s="109"/>
      <c r="AF109" s="148"/>
      <c r="AG109" s="111"/>
      <c r="AH109" s="112"/>
      <c r="AI109" s="113"/>
    </row>
    <row r="110" spans="1:35" ht="15.95" customHeight="1" x14ac:dyDescent="0.15">
      <c r="A110" s="114"/>
      <c r="B110" s="135"/>
      <c r="C110" s="205"/>
      <c r="D110" s="117"/>
      <c r="E110" s="117"/>
      <c r="F110" s="117"/>
      <c r="G110" s="117"/>
      <c r="H110" s="117"/>
      <c r="I110" s="117"/>
      <c r="J110" s="117"/>
      <c r="K110" s="117"/>
      <c r="L110" s="117"/>
      <c r="M110" s="117"/>
      <c r="N110" s="117"/>
      <c r="O110" s="117"/>
      <c r="P110" s="452"/>
      <c r="Q110" s="451"/>
      <c r="R110" s="451"/>
      <c r="S110" s="117"/>
      <c r="T110" s="450"/>
      <c r="U110" s="450"/>
      <c r="V110" s="450"/>
      <c r="W110" s="117"/>
      <c r="X110" s="451"/>
      <c r="Y110" s="451"/>
      <c r="Z110" s="451"/>
      <c r="AA110" s="117"/>
      <c r="AB110" s="451"/>
      <c r="AC110" s="451"/>
      <c r="AD110" s="451"/>
      <c r="AE110" s="88"/>
      <c r="AF110" s="448"/>
      <c r="AG110" s="118"/>
      <c r="AH110" s="119"/>
      <c r="AI110" s="120"/>
    </row>
    <row r="111" spans="1:35" ht="15.95" customHeight="1" x14ac:dyDescent="0.15">
      <c r="A111" s="103"/>
      <c r="B111" s="104"/>
      <c r="C111" s="133"/>
      <c r="D111" s="508"/>
      <c r="E111" s="508"/>
      <c r="F111" s="508"/>
      <c r="G111" s="147"/>
      <c r="H111" s="508"/>
      <c r="I111" s="508"/>
      <c r="J111" s="508"/>
      <c r="K111" s="147"/>
      <c r="L111" s="508"/>
      <c r="M111" s="508"/>
      <c r="N111" s="508"/>
      <c r="O111" s="147"/>
      <c r="P111" s="449"/>
      <c r="Q111" s="449"/>
      <c r="R111" s="449"/>
      <c r="S111" s="147"/>
      <c r="T111" s="449"/>
      <c r="U111" s="449"/>
      <c r="V111" s="449"/>
      <c r="W111" s="147"/>
      <c r="X111" s="449"/>
      <c r="Y111" s="449"/>
      <c r="Z111" s="449"/>
      <c r="AA111" s="147"/>
      <c r="AB111" s="449"/>
      <c r="AC111" s="449"/>
      <c r="AD111" s="449"/>
      <c r="AE111" s="109"/>
      <c r="AF111" s="148"/>
      <c r="AG111" s="111"/>
      <c r="AH111" s="112"/>
      <c r="AI111" s="113"/>
    </row>
    <row r="112" spans="1:35" ht="15.95" customHeight="1" x14ac:dyDescent="0.15">
      <c r="A112" s="114"/>
      <c r="B112" s="115"/>
      <c r="C112" s="205"/>
      <c r="D112" s="117"/>
      <c r="E112" s="117"/>
      <c r="F112" s="117"/>
      <c r="G112" s="117"/>
      <c r="H112" s="117"/>
      <c r="I112" s="117"/>
      <c r="J112" s="117"/>
      <c r="K112" s="117"/>
      <c r="L112" s="117"/>
      <c r="M112" s="117"/>
      <c r="N112" s="117"/>
      <c r="O112" s="117"/>
      <c r="P112" s="117"/>
      <c r="Q112" s="117"/>
      <c r="R112" s="117"/>
      <c r="S112" s="117"/>
      <c r="T112" s="117"/>
      <c r="U112" s="117"/>
      <c r="V112" s="117"/>
      <c r="W112" s="117"/>
      <c r="X112" s="117"/>
      <c r="Y112" s="117"/>
      <c r="Z112" s="117"/>
      <c r="AA112" s="117"/>
      <c r="AB112" s="117"/>
      <c r="AC112" s="117"/>
      <c r="AD112" s="6"/>
      <c r="AE112" s="88"/>
      <c r="AF112" s="448"/>
      <c r="AG112" s="118"/>
      <c r="AH112" s="119"/>
      <c r="AI112" s="120"/>
    </row>
    <row r="113" spans="1:35" ht="15.95" customHeight="1" x14ac:dyDescent="0.15">
      <c r="A113" s="103"/>
      <c r="B113" s="104"/>
      <c r="C113" s="133"/>
      <c r="D113" s="508"/>
      <c r="E113" s="508"/>
      <c r="F113" s="508"/>
      <c r="G113" s="147"/>
      <c r="H113" s="508"/>
      <c r="I113" s="508"/>
      <c r="J113" s="508"/>
      <c r="K113" s="147"/>
      <c r="L113" s="508"/>
      <c r="M113" s="508"/>
      <c r="N113" s="508"/>
      <c r="O113" s="147"/>
      <c r="P113" s="508"/>
      <c r="Q113" s="508"/>
      <c r="R113" s="508"/>
      <c r="S113" s="147"/>
      <c r="T113" s="508"/>
      <c r="U113" s="508"/>
      <c r="V113" s="508"/>
      <c r="W113" s="147"/>
      <c r="X113" s="508"/>
      <c r="Y113" s="508"/>
      <c r="Z113" s="508"/>
      <c r="AA113" s="147"/>
      <c r="AB113" s="508"/>
      <c r="AC113" s="508"/>
      <c r="AD113" s="508"/>
      <c r="AE113" s="109"/>
      <c r="AF113" s="148"/>
      <c r="AG113" s="111"/>
      <c r="AH113" s="112"/>
      <c r="AI113" s="113"/>
    </row>
    <row r="114" spans="1:35" ht="15.95" customHeight="1" x14ac:dyDescent="0.15">
      <c r="A114" s="114"/>
      <c r="B114" s="115"/>
      <c r="C114" s="205"/>
      <c r="D114" s="117"/>
      <c r="E114" s="117"/>
      <c r="F114" s="117"/>
      <c r="G114" s="117"/>
      <c r="H114" s="117"/>
      <c r="I114" s="117"/>
      <c r="J114" s="117"/>
      <c r="K114" s="117"/>
      <c r="L114" s="117"/>
      <c r="M114" s="117"/>
      <c r="N114" s="117"/>
      <c r="O114" s="117"/>
      <c r="P114" s="117"/>
      <c r="Q114" s="117"/>
      <c r="R114" s="117"/>
      <c r="S114" s="117"/>
      <c r="T114" s="117"/>
      <c r="U114" s="117"/>
      <c r="V114" s="117"/>
      <c r="W114" s="117"/>
      <c r="X114" s="117"/>
      <c r="Y114" s="117"/>
      <c r="Z114" s="117"/>
      <c r="AA114" s="117"/>
      <c r="AB114" s="117"/>
      <c r="AC114" s="117"/>
      <c r="AD114" s="6"/>
      <c r="AE114" s="88"/>
      <c r="AF114" s="448"/>
      <c r="AG114" s="118"/>
      <c r="AH114" s="119"/>
      <c r="AI114" s="120"/>
    </row>
    <row r="115" spans="1:35" ht="15.95" customHeight="1" x14ac:dyDescent="0.15">
      <c r="A115" s="115"/>
      <c r="B115" s="104"/>
      <c r="C115" s="105"/>
      <c r="D115" s="508"/>
      <c r="E115" s="508"/>
      <c r="F115" s="508"/>
      <c r="G115" s="147"/>
      <c r="H115" s="508"/>
      <c r="I115" s="508"/>
      <c r="J115" s="508"/>
      <c r="K115" s="147"/>
      <c r="L115" s="512"/>
      <c r="M115" s="512"/>
      <c r="N115" s="512"/>
      <c r="O115" s="106"/>
      <c r="P115" s="508"/>
      <c r="Q115" s="508"/>
      <c r="R115" s="508"/>
      <c r="S115" s="147"/>
      <c r="T115" s="508"/>
      <c r="U115" s="508"/>
      <c r="V115" s="508"/>
      <c r="W115" s="147"/>
      <c r="X115" s="508"/>
      <c r="Y115" s="508"/>
      <c r="Z115" s="508"/>
      <c r="AA115" s="106"/>
      <c r="AB115" s="106"/>
      <c r="AC115" s="106"/>
      <c r="AD115" s="108"/>
      <c r="AE115" s="109"/>
      <c r="AF115" s="148"/>
      <c r="AG115" s="111"/>
      <c r="AH115" s="112"/>
      <c r="AI115" s="113"/>
    </row>
    <row r="116" spans="1:35" ht="15.95" customHeight="1" x14ac:dyDescent="0.15">
      <c r="A116" s="115"/>
      <c r="B116" s="115"/>
      <c r="C116" s="136"/>
      <c r="D116" s="137"/>
      <c r="E116" s="137"/>
      <c r="F116" s="137"/>
      <c r="G116" s="137"/>
      <c r="H116" s="137"/>
      <c r="I116" s="137"/>
      <c r="J116" s="137"/>
      <c r="K116" s="137"/>
      <c r="L116" s="137"/>
      <c r="M116" s="138"/>
      <c r="N116" s="138"/>
      <c r="O116" s="138"/>
      <c r="P116" s="138"/>
      <c r="Q116" s="138"/>
      <c r="R116" s="139"/>
      <c r="S116" s="138"/>
      <c r="T116" s="138"/>
      <c r="U116" s="138"/>
      <c r="V116" s="138"/>
      <c r="W116" s="138"/>
      <c r="X116" s="138"/>
      <c r="Y116" s="138"/>
      <c r="Z116" s="138"/>
      <c r="AA116" s="138"/>
      <c r="AB116" s="138"/>
      <c r="AC116" s="138"/>
      <c r="AD116" s="140"/>
      <c r="AE116" s="88"/>
      <c r="AF116" s="448"/>
      <c r="AG116" s="118"/>
      <c r="AH116" s="119"/>
      <c r="AI116" s="120"/>
    </row>
    <row r="117" spans="1:35" ht="15.95" customHeight="1" x14ac:dyDescent="0.15">
      <c r="A117" s="103"/>
      <c r="B117" s="104"/>
      <c r="C117" s="133"/>
      <c r="D117" s="508"/>
      <c r="E117" s="508"/>
      <c r="F117" s="508"/>
      <c r="G117" s="147"/>
      <c r="H117" s="508"/>
      <c r="I117" s="508"/>
      <c r="J117" s="508"/>
      <c r="K117" s="147"/>
      <c r="L117" s="508"/>
      <c r="M117" s="508"/>
      <c r="N117" s="508"/>
      <c r="O117" s="147"/>
      <c r="P117" s="508"/>
      <c r="Q117" s="508"/>
      <c r="R117" s="508"/>
      <c r="S117" s="147"/>
      <c r="T117" s="508"/>
      <c r="U117" s="508"/>
      <c r="V117" s="508"/>
      <c r="W117" s="147"/>
      <c r="X117" s="508"/>
      <c r="Y117" s="508"/>
      <c r="Z117" s="508"/>
      <c r="AA117" s="147"/>
      <c r="AB117" s="508"/>
      <c r="AC117" s="508"/>
      <c r="AD117" s="508"/>
      <c r="AE117" s="109"/>
      <c r="AF117" s="148"/>
      <c r="AG117" s="111"/>
      <c r="AH117" s="112"/>
      <c r="AI117" s="113"/>
    </row>
    <row r="118" spans="1:35" ht="15.95" customHeight="1" x14ac:dyDescent="0.15">
      <c r="A118" s="114"/>
      <c r="B118" s="115"/>
      <c r="C118" s="205"/>
      <c r="D118" s="117"/>
      <c r="E118" s="117"/>
      <c r="F118" s="117"/>
      <c r="G118" s="117"/>
      <c r="H118" s="117"/>
      <c r="I118" s="117"/>
      <c r="J118" s="117"/>
      <c r="K118" s="117"/>
      <c r="L118" s="117"/>
      <c r="M118" s="117"/>
      <c r="N118" s="117"/>
      <c r="O118" s="117"/>
      <c r="P118" s="117"/>
      <c r="Q118" s="117"/>
      <c r="R118" s="117"/>
      <c r="S118" s="117"/>
      <c r="T118" s="117"/>
      <c r="U118" s="117"/>
      <c r="V118" s="117"/>
      <c r="W118" s="117"/>
      <c r="X118" s="117"/>
      <c r="Y118" s="117"/>
      <c r="Z118" s="117"/>
      <c r="AA118" s="117"/>
      <c r="AB118" s="117"/>
      <c r="AC118" s="117"/>
      <c r="AD118" s="6"/>
      <c r="AE118" s="88"/>
      <c r="AF118" s="146"/>
      <c r="AG118" s="118"/>
      <c r="AH118" s="119"/>
      <c r="AI118" s="120"/>
    </row>
    <row r="119" spans="1:35" ht="15.95" customHeight="1" x14ac:dyDescent="0.15">
      <c r="A119" s="103"/>
      <c r="B119" s="104"/>
      <c r="C119" s="133"/>
      <c r="D119" s="508"/>
      <c r="E119" s="508"/>
      <c r="F119" s="508"/>
      <c r="G119" s="147"/>
      <c r="H119" s="508"/>
      <c r="I119" s="508"/>
      <c r="J119" s="508"/>
      <c r="K119" s="147"/>
      <c r="L119" s="508"/>
      <c r="M119" s="508"/>
      <c r="N119" s="508"/>
      <c r="O119" s="147"/>
      <c r="P119" s="508"/>
      <c r="Q119" s="508"/>
      <c r="R119" s="508"/>
      <c r="S119" s="147"/>
      <c r="T119" s="508"/>
      <c r="U119" s="508"/>
      <c r="V119" s="508"/>
      <c r="W119" s="147"/>
      <c r="X119" s="508"/>
      <c r="Y119" s="508"/>
      <c r="Z119" s="508"/>
      <c r="AA119" s="147"/>
      <c r="AB119" s="508"/>
      <c r="AC119" s="508"/>
      <c r="AD119" s="508"/>
      <c r="AE119" s="109"/>
      <c r="AF119" s="148"/>
      <c r="AG119" s="111"/>
      <c r="AH119" s="112"/>
      <c r="AI119" s="113"/>
    </row>
    <row r="120" spans="1:35" ht="15.95" customHeight="1" x14ac:dyDescent="0.15">
      <c r="A120" s="114"/>
      <c r="B120" s="135"/>
      <c r="C120" s="205"/>
      <c r="D120" s="117"/>
      <c r="E120" s="117"/>
      <c r="F120" s="117"/>
      <c r="G120" s="117"/>
      <c r="H120" s="117"/>
      <c r="I120" s="117"/>
      <c r="J120" s="117"/>
      <c r="K120" s="117"/>
      <c r="L120" s="117"/>
      <c r="M120" s="117"/>
      <c r="N120" s="117"/>
      <c r="O120" s="117"/>
      <c r="P120" s="509"/>
      <c r="Q120" s="510"/>
      <c r="R120" s="510"/>
      <c r="S120" s="117"/>
      <c r="T120" s="511"/>
      <c r="U120" s="511"/>
      <c r="V120" s="511"/>
      <c r="W120" s="117"/>
      <c r="X120" s="510"/>
      <c r="Y120" s="510"/>
      <c r="Z120" s="510"/>
      <c r="AA120" s="117"/>
      <c r="AB120" s="509"/>
      <c r="AC120" s="509"/>
      <c r="AD120" s="509"/>
      <c r="AE120" s="88"/>
      <c r="AF120" s="448"/>
      <c r="AG120" s="118"/>
      <c r="AH120" s="119"/>
      <c r="AI120" s="120"/>
    </row>
    <row r="121" spans="1:35" ht="15.95" customHeight="1" x14ac:dyDescent="0.15">
      <c r="A121" s="103"/>
      <c r="B121" s="104"/>
      <c r="C121" s="133"/>
      <c r="D121" s="508"/>
      <c r="E121" s="508"/>
      <c r="F121" s="508"/>
      <c r="G121" s="147"/>
      <c r="H121" s="508"/>
      <c r="I121" s="508"/>
      <c r="J121" s="508"/>
      <c r="K121" s="147"/>
      <c r="L121" s="508"/>
      <c r="M121" s="508"/>
      <c r="N121" s="508"/>
      <c r="O121" s="147"/>
      <c r="P121" s="508"/>
      <c r="Q121" s="508"/>
      <c r="R121" s="508"/>
      <c r="S121" s="147"/>
      <c r="T121" s="508"/>
      <c r="U121" s="508"/>
      <c r="V121" s="508"/>
      <c r="W121" s="147"/>
      <c r="X121" s="508"/>
      <c r="Y121" s="508"/>
      <c r="Z121" s="508"/>
      <c r="AA121" s="147"/>
      <c r="AB121" s="508"/>
      <c r="AC121" s="508"/>
      <c r="AD121" s="508"/>
      <c r="AE121" s="109"/>
      <c r="AF121" s="148"/>
      <c r="AG121" s="111"/>
      <c r="AH121" s="112"/>
      <c r="AI121" s="113"/>
    </row>
    <row r="122" spans="1:35" ht="15.95" customHeight="1" x14ac:dyDescent="0.15">
      <c r="A122" s="114"/>
      <c r="B122" s="135"/>
      <c r="C122" s="131"/>
      <c r="D122" s="117"/>
      <c r="E122" s="117"/>
      <c r="F122" s="117"/>
      <c r="G122" s="117"/>
      <c r="H122" s="117"/>
      <c r="I122" s="117"/>
      <c r="J122" s="117"/>
      <c r="K122" s="117"/>
      <c r="L122" s="117"/>
      <c r="M122" s="117"/>
      <c r="N122" s="117"/>
      <c r="O122" s="117"/>
      <c r="P122" s="117"/>
      <c r="Q122" s="117"/>
      <c r="R122" s="117"/>
      <c r="S122" s="117"/>
      <c r="T122" s="117"/>
      <c r="U122" s="117"/>
      <c r="V122" s="117"/>
      <c r="W122" s="117"/>
      <c r="X122" s="117"/>
      <c r="Y122" s="117"/>
      <c r="Z122" s="117"/>
      <c r="AA122" s="117"/>
      <c r="AB122" s="117"/>
      <c r="AC122" s="117"/>
      <c r="AD122" s="6"/>
      <c r="AE122" s="88"/>
      <c r="AF122" s="448"/>
      <c r="AG122" s="118"/>
      <c r="AH122" s="119"/>
      <c r="AI122" s="120"/>
    </row>
    <row r="123" spans="1:35" ht="15.95" customHeight="1" x14ac:dyDescent="0.15">
      <c r="A123" s="103"/>
      <c r="B123" s="104"/>
      <c r="C123" s="133"/>
      <c r="D123" s="508"/>
      <c r="E123" s="508"/>
      <c r="F123" s="508"/>
      <c r="G123" s="147"/>
      <c r="H123" s="508"/>
      <c r="I123" s="508"/>
      <c r="J123" s="508"/>
      <c r="K123" s="147"/>
      <c r="L123" s="508"/>
      <c r="M123" s="508"/>
      <c r="N123" s="508"/>
      <c r="O123" s="147"/>
      <c r="P123" s="508"/>
      <c r="Q123" s="508"/>
      <c r="R123" s="508"/>
      <c r="S123" s="147"/>
      <c r="T123" s="508"/>
      <c r="U123" s="508"/>
      <c r="V123" s="508"/>
      <c r="W123" s="147"/>
      <c r="X123" s="508"/>
      <c r="Y123" s="508"/>
      <c r="Z123" s="508"/>
      <c r="AA123" s="147"/>
      <c r="AB123" s="508"/>
      <c r="AC123" s="508"/>
      <c r="AD123" s="508"/>
      <c r="AE123" s="109"/>
      <c r="AF123" s="148"/>
      <c r="AG123" s="111"/>
      <c r="AH123" s="112"/>
      <c r="AI123" s="113"/>
    </row>
    <row r="124" spans="1:35" ht="15.95" customHeight="1" x14ac:dyDescent="0.15">
      <c r="A124" s="114"/>
      <c r="B124" s="135"/>
      <c r="C124" s="131"/>
      <c r="D124" s="117"/>
      <c r="E124" s="117"/>
      <c r="F124" s="117"/>
      <c r="G124" s="117"/>
      <c r="H124" s="117"/>
      <c r="I124" s="117"/>
      <c r="J124" s="117"/>
      <c r="K124" s="117"/>
      <c r="L124" s="117"/>
      <c r="M124" s="117"/>
      <c r="N124" s="117"/>
      <c r="O124" s="117"/>
      <c r="P124" s="117"/>
      <c r="Q124" s="117"/>
      <c r="R124" s="117"/>
      <c r="S124" s="117"/>
      <c r="T124" s="117"/>
      <c r="U124" s="117"/>
      <c r="V124" s="117"/>
      <c r="W124" s="117"/>
      <c r="X124" s="117"/>
      <c r="Y124" s="117"/>
      <c r="Z124" s="117"/>
      <c r="AA124" s="117"/>
      <c r="AB124" s="117"/>
      <c r="AC124" s="117"/>
      <c r="AD124" s="6"/>
      <c r="AE124" s="88"/>
      <c r="AF124" s="448"/>
      <c r="AG124" s="118"/>
      <c r="AH124" s="119"/>
      <c r="AI124" s="120"/>
    </row>
    <row r="125" spans="1:35" ht="15.95" customHeight="1" x14ac:dyDescent="0.15">
      <c r="A125" s="103"/>
      <c r="B125" s="104"/>
      <c r="C125" s="133"/>
      <c r="D125" s="508"/>
      <c r="E125" s="508"/>
      <c r="F125" s="508"/>
      <c r="G125" s="147"/>
      <c r="H125" s="508"/>
      <c r="I125" s="508"/>
      <c r="J125" s="508"/>
      <c r="K125" s="147"/>
      <c r="L125" s="508"/>
      <c r="M125" s="508"/>
      <c r="N125" s="508"/>
      <c r="O125" s="147"/>
      <c r="P125" s="508"/>
      <c r="Q125" s="508"/>
      <c r="R125" s="508"/>
      <c r="S125" s="147"/>
      <c r="T125" s="508"/>
      <c r="U125" s="508"/>
      <c r="V125" s="508"/>
      <c r="W125" s="147"/>
      <c r="X125" s="508"/>
      <c r="Y125" s="508"/>
      <c r="Z125" s="508"/>
      <c r="AA125" s="147"/>
      <c r="AB125" s="508"/>
      <c r="AC125" s="508"/>
      <c r="AD125" s="508"/>
      <c r="AE125" s="109"/>
      <c r="AF125" s="148"/>
      <c r="AG125" s="111"/>
      <c r="AH125" s="112"/>
      <c r="AI125" s="113"/>
    </row>
    <row r="126" spans="1:35" ht="15.95" customHeight="1" x14ac:dyDescent="0.15">
      <c r="A126" s="421"/>
      <c r="B126" s="114"/>
      <c r="C126" s="123"/>
      <c r="D126" s="124"/>
      <c r="E126" s="124"/>
      <c r="F126" s="124"/>
      <c r="G126" s="124"/>
      <c r="H126" s="124"/>
      <c r="I126" s="124"/>
      <c r="J126" s="124"/>
      <c r="K126" s="124"/>
      <c r="L126" s="124"/>
      <c r="M126" s="124"/>
      <c r="N126" s="124"/>
      <c r="O126" s="124"/>
      <c r="P126" s="124"/>
      <c r="Q126" s="124"/>
      <c r="R126" s="124"/>
      <c r="S126" s="124"/>
      <c r="T126" s="124"/>
      <c r="U126" s="124"/>
      <c r="V126" s="124"/>
      <c r="W126" s="124"/>
      <c r="X126" s="124"/>
      <c r="Y126" s="124"/>
      <c r="Z126" s="124"/>
      <c r="AA126" s="124"/>
      <c r="AB126" s="124"/>
      <c r="AC126" s="124"/>
      <c r="AD126" s="126"/>
      <c r="AE126" s="127"/>
      <c r="AF126" s="422"/>
      <c r="AG126" s="129"/>
      <c r="AH126" s="119"/>
      <c r="AI126" s="120"/>
    </row>
    <row r="127" spans="1:35" ht="15.95" customHeight="1" x14ac:dyDescent="0.15">
      <c r="A127" s="103"/>
      <c r="B127" s="104"/>
      <c r="C127" s="105"/>
      <c r="D127" s="106"/>
      <c r="E127" s="106"/>
      <c r="F127" s="106"/>
      <c r="G127" s="106"/>
      <c r="H127" s="106"/>
      <c r="I127" s="106"/>
      <c r="J127" s="106"/>
      <c r="K127" s="106"/>
      <c r="L127" s="106"/>
      <c r="M127" s="106"/>
      <c r="N127" s="106"/>
      <c r="O127" s="106"/>
      <c r="P127" s="106"/>
      <c r="Q127" s="106"/>
      <c r="R127" s="106"/>
      <c r="S127" s="106"/>
      <c r="T127" s="106"/>
      <c r="U127" s="106"/>
      <c r="V127" s="106"/>
      <c r="W127" s="106"/>
      <c r="X127" s="106"/>
      <c r="Y127" s="106"/>
      <c r="Z127" s="106"/>
      <c r="AA127" s="106"/>
      <c r="AB127" s="106"/>
      <c r="AC127" s="106"/>
      <c r="AD127" s="108"/>
      <c r="AE127" s="109"/>
      <c r="AF127" s="122"/>
      <c r="AG127" s="111"/>
      <c r="AH127" s="112"/>
      <c r="AI127" s="113"/>
    </row>
    <row r="128" spans="1:35" ht="15.95" customHeight="1" x14ac:dyDescent="0.15">
      <c r="A128" s="114"/>
      <c r="B128" s="114"/>
      <c r="C128" s="123"/>
      <c r="D128" s="124"/>
      <c r="E128" s="125"/>
      <c r="F128" s="124"/>
      <c r="G128" s="124"/>
      <c r="H128" s="124"/>
      <c r="I128" s="124"/>
      <c r="J128" s="124"/>
      <c r="K128" s="124"/>
      <c r="L128" s="124"/>
      <c r="M128" s="124"/>
      <c r="N128" s="124"/>
      <c r="O128" s="124"/>
      <c r="P128" s="124"/>
      <c r="Q128" s="124"/>
      <c r="R128" s="124"/>
      <c r="S128" s="124"/>
      <c r="T128" s="124"/>
      <c r="U128" s="124"/>
      <c r="V128" s="124"/>
      <c r="W128" s="124"/>
      <c r="X128" s="124"/>
      <c r="Y128" s="124"/>
      <c r="Z128" s="124"/>
      <c r="AA128" s="124"/>
      <c r="AB128" s="124"/>
      <c r="AC128" s="124"/>
      <c r="AD128" s="126"/>
      <c r="AE128" s="127"/>
      <c r="AF128" s="128"/>
      <c r="AG128" s="129"/>
      <c r="AH128" s="119"/>
      <c r="AI128" s="120"/>
    </row>
    <row r="129" spans="1:35" ht="15.95" customHeight="1" x14ac:dyDescent="0.15">
      <c r="A129" s="103"/>
      <c r="B129" s="104"/>
      <c r="C129" s="133"/>
      <c r="D129" s="508"/>
      <c r="E129" s="508"/>
      <c r="F129" s="508"/>
      <c r="G129" s="147"/>
      <c r="H129" s="508"/>
      <c r="I129" s="508"/>
      <c r="J129" s="508"/>
      <c r="K129" s="147"/>
      <c r="L129" s="508"/>
      <c r="M129" s="508"/>
      <c r="N129" s="508"/>
      <c r="O129" s="147"/>
      <c r="P129" s="508"/>
      <c r="Q129" s="508"/>
      <c r="R129" s="508"/>
      <c r="S129" s="147"/>
      <c r="T129" s="508"/>
      <c r="U129" s="508"/>
      <c r="V129" s="508"/>
      <c r="W129" s="147"/>
      <c r="X129" s="508"/>
      <c r="Y129" s="508"/>
      <c r="Z129" s="508"/>
      <c r="AA129" s="147"/>
      <c r="AB129" s="508"/>
      <c r="AC129" s="508"/>
      <c r="AD129" s="508"/>
      <c r="AE129" s="109"/>
      <c r="AF129" s="148"/>
      <c r="AG129" s="111"/>
      <c r="AH129" s="112"/>
      <c r="AI129" s="113"/>
    </row>
    <row r="130" spans="1:35" ht="15.95" customHeight="1" x14ac:dyDescent="0.15">
      <c r="A130" s="114"/>
      <c r="B130" s="135"/>
      <c r="C130" s="205"/>
      <c r="D130" s="117"/>
      <c r="E130" s="117"/>
      <c r="F130" s="117"/>
      <c r="G130" s="117"/>
      <c r="H130" s="117"/>
      <c r="I130" s="117"/>
      <c r="J130" s="117"/>
      <c r="K130" s="117"/>
      <c r="L130" s="117"/>
      <c r="M130" s="117"/>
      <c r="N130" s="117"/>
      <c r="O130" s="117"/>
      <c r="P130" s="509"/>
      <c r="Q130" s="510"/>
      <c r="R130" s="510"/>
      <c r="S130" s="117"/>
      <c r="T130" s="511"/>
      <c r="U130" s="511"/>
      <c r="V130" s="511"/>
      <c r="W130" s="117"/>
      <c r="X130" s="510"/>
      <c r="Y130" s="510"/>
      <c r="Z130" s="510"/>
      <c r="AA130" s="117"/>
      <c r="AB130" s="509"/>
      <c r="AC130" s="509"/>
      <c r="AD130" s="509"/>
      <c r="AE130" s="88"/>
      <c r="AF130" s="448"/>
      <c r="AG130" s="118"/>
      <c r="AH130" s="119"/>
      <c r="AI130" s="120"/>
    </row>
    <row r="131" spans="1:35" ht="15.95" customHeight="1" x14ac:dyDescent="0.15">
      <c r="A131" s="103"/>
      <c r="B131" s="104"/>
      <c r="C131" s="105"/>
      <c r="D131" s="106"/>
      <c r="E131" s="106"/>
      <c r="F131" s="106"/>
      <c r="G131" s="106"/>
      <c r="H131" s="106"/>
      <c r="I131" s="106"/>
      <c r="J131" s="106"/>
      <c r="K131" s="106"/>
      <c r="L131" s="106"/>
      <c r="M131" s="106"/>
      <c r="N131" s="106"/>
      <c r="O131" s="106"/>
      <c r="P131" s="106"/>
      <c r="Q131" s="106"/>
      <c r="R131" s="106"/>
      <c r="S131" s="106"/>
      <c r="T131" s="106"/>
      <c r="U131" s="106"/>
      <c r="V131" s="106"/>
      <c r="W131" s="106"/>
      <c r="X131" s="106"/>
      <c r="Y131" s="106"/>
      <c r="Z131" s="106"/>
      <c r="AA131" s="106"/>
      <c r="AB131" s="106"/>
      <c r="AC131" s="106"/>
      <c r="AD131" s="108"/>
      <c r="AE131" s="109"/>
      <c r="AF131" s="122"/>
      <c r="AG131" s="111"/>
      <c r="AH131" s="112"/>
      <c r="AI131" s="113"/>
    </row>
    <row r="132" spans="1:35" ht="15.95" customHeight="1" x14ac:dyDescent="0.15">
      <c r="A132" s="114"/>
      <c r="B132" s="114"/>
      <c r="C132" s="123"/>
      <c r="D132" s="124"/>
      <c r="E132" s="125"/>
      <c r="F132" s="124"/>
      <c r="G132" s="124"/>
      <c r="H132" s="124"/>
      <c r="I132" s="124"/>
      <c r="J132" s="124"/>
      <c r="K132" s="124"/>
      <c r="L132" s="124"/>
      <c r="M132" s="124"/>
      <c r="N132" s="124"/>
      <c r="O132" s="124"/>
      <c r="P132" s="124"/>
      <c r="Q132" s="124"/>
      <c r="R132" s="124"/>
      <c r="S132" s="124"/>
      <c r="T132" s="124"/>
      <c r="U132" s="124"/>
      <c r="V132" s="124"/>
      <c r="W132" s="124"/>
      <c r="X132" s="124"/>
      <c r="Y132" s="124"/>
      <c r="Z132" s="124"/>
      <c r="AA132" s="124"/>
      <c r="AB132" s="124"/>
      <c r="AC132" s="124"/>
      <c r="AD132" s="126"/>
      <c r="AE132" s="127"/>
      <c r="AF132" s="128"/>
      <c r="AG132" s="129"/>
      <c r="AH132" s="119"/>
      <c r="AI132" s="120"/>
    </row>
    <row r="133" spans="1:35" ht="15.95" customHeight="1" x14ac:dyDescent="0.15">
      <c r="A133" s="103"/>
      <c r="B133" s="104"/>
      <c r="C133" s="105"/>
      <c r="D133" s="106"/>
      <c r="E133" s="106"/>
      <c r="F133" s="106"/>
      <c r="G133" s="106"/>
      <c r="H133" s="106"/>
      <c r="I133" s="106"/>
      <c r="J133" s="106"/>
      <c r="K133" s="106"/>
      <c r="L133" s="106"/>
      <c r="M133" s="106"/>
      <c r="N133" s="106"/>
      <c r="O133" s="106"/>
      <c r="P133" s="106"/>
      <c r="Q133" s="106"/>
      <c r="R133" s="106"/>
      <c r="S133" s="106"/>
      <c r="T133" s="106"/>
      <c r="U133" s="106"/>
      <c r="V133" s="106"/>
      <c r="W133" s="106"/>
      <c r="X133" s="106"/>
      <c r="Y133" s="106"/>
      <c r="Z133" s="106"/>
      <c r="AA133" s="106"/>
      <c r="AB133" s="106"/>
      <c r="AC133" s="106"/>
      <c r="AD133" s="108"/>
      <c r="AE133" s="109"/>
      <c r="AF133" s="122"/>
      <c r="AG133" s="111"/>
      <c r="AH133" s="112"/>
      <c r="AI133" s="113"/>
    </row>
    <row r="134" spans="1:35" ht="15.95" customHeight="1" x14ac:dyDescent="0.15">
      <c r="A134" s="114"/>
      <c r="B134" s="114"/>
      <c r="C134" s="123"/>
      <c r="D134" s="124"/>
      <c r="E134" s="125"/>
      <c r="F134" s="124"/>
      <c r="G134" s="124"/>
      <c r="H134" s="124"/>
      <c r="I134" s="124"/>
      <c r="J134" s="124"/>
      <c r="K134" s="124"/>
      <c r="L134" s="124"/>
      <c r="M134" s="124"/>
      <c r="N134" s="124"/>
      <c r="O134" s="124"/>
      <c r="P134" s="124"/>
      <c r="Q134" s="124"/>
      <c r="R134" s="124"/>
      <c r="S134" s="124"/>
      <c r="T134" s="124"/>
      <c r="U134" s="124"/>
      <c r="V134" s="124"/>
      <c r="W134" s="124"/>
      <c r="X134" s="124"/>
      <c r="Y134" s="124"/>
      <c r="Z134" s="124"/>
      <c r="AA134" s="124"/>
      <c r="AB134" s="124"/>
      <c r="AC134" s="124"/>
      <c r="AD134" s="126"/>
      <c r="AE134" s="127"/>
      <c r="AF134" s="128"/>
      <c r="AG134" s="129"/>
      <c r="AH134" s="119"/>
      <c r="AI134" s="120"/>
    </row>
    <row r="135" spans="1:35" ht="15.95" customHeight="1" x14ac:dyDescent="0.15">
      <c r="A135" s="103"/>
      <c r="B135" s="104"/>
      <c r="C135" s="105"/>
      <c r="D135" s="106"/>
      <c r="E135" s="106"/>
      <c r="F135" s="106"/>
      <c r="G135" s="106"/>
      <c r="H135" s="106"/>
      <c r="I135" s="106"/>
      <c r="J135" s="106"/>
      <c r="K135" s="106"/>
      <c r="L135" s="106"/>
      <c r="M135" s="106"/>
      <c r="N135" s="106"/>
      <c r="O135" s="106"/>
      <c r="P135" s="106"/>
      <c r="Q135" s="106"/>
      <c r="R135" s="106"/>
      <c r="S135" s="106"/>
      <c r="T135" s="106"/>
      <c r="U135" s="106"/>
      <c r="V135" s="106"/>
      <c r="W135" s="106"/>
      <c r="X135" s="106"/>
      <c r="Y135" s="106"/>
      <c r="Z135" s="106"/>
      <c r="AA135" s="106"/>
      <c r="AB135" s="106"/>
      <c r="AC135" s="106"/>
      <c r="AD135" s="108"/>
      <c r="AE135" s="109"/>
      <c r="AF135" s="122"/>
      <c r="AG135" s="111"/>
      <c r="AH135" s="112"/>
      <c r="AI135" s="113"/>
    </row>
    <row r="136" spans="1:35" ht="15.95" customHeight="1" x14ac:dyDescent="0.15">
      <c r="A136" s="114"/>
      <c r="B136" s="114"/>
      <c r="C136" s="123"/>
      <c r="D136" s="124"/>
      <c r="E136" s="125"/>
      <c r="F136" s="124"/>
      <c r="G136" s="124"/>
      <c r="H136" s="124"/>
      <c r="I136" s="124"/>
      <c r="J136" s="124"/>
      <c r="K136" s="124"/>
      <c r="L136" s="124"/>
      <c r="M136" s="124"/>
      <c r="N136" s="124"/>
      <c r="O136" s="124"/>
      <c r="P136" s="124"/>
      <c r="Q136" s="124"/>
      <c r="R136" s="124"/>
      <c r="S136" s="124"/>
      <c r="T136" s="124"/>
      <c r="U136" s="124"/>
      <c r="V136" s="124"/>
      <c r="W136" s="124"/>
      <c r="X136" s="124"/>
      <c r="Y136" s="124"/>
      <c r="Z136" s="124"/>
      <c r="AA136" s="124"/>
      <c r="AB136" s="124"/>
      <c r="AC136" s="124"/>
      <c r="AD136" s="126"/>
      <c r="AE136" s="127"/>
      <c r="AF136" s="128"/>
      <c r="AG136" s="129"/>
      <c r="AH136" s="119"/>
      <c r="AI136" s="120"/>
    </row>
    <row r="137" spans="1:35" ht="15.95" customHeight="1" x14ac:dyDescent="0.15">
      <c r="A137" s="103"/>
      <c r="B137" s="104"/>
      <c r="C137" s="105"/>
      <c r="D137" s="106"/>
      <c r="E137" s="106"/>
      <c r="F137" s="106"/>
      <c r="G137" s="106"/>
      <c r="H137" s="106"/>
      <c r="I137" s="106"/>
      <c r="J137" s="106"/>
      <c r="K137" s="106"/>
      <c r="L137" s="106"/>
      <c r="M137" s="106"/>
      <c r="N137" s="106"/>
      <c r="O137" s="106"/>
      <c r="P137" s="106"/>
      <c r="Q137" s="106"/>
      <c r="R137" s="106"/>
      <c r="S137" s="106"/>
      <c r="T137" s="106"/>
      <c r="U137" s="106"/>
      <c r="V137" s="106"/>
      <c r="W137" s="106"/>
      <c r="X137" s="106"/>
      <c r="Y137" s="106"/>
      <c r="Z137" s="106"/>
      <c r="AA137" s="106"/>
      <c r="AB137" s="106"/>
      <c r="AC137" s="106"/>
      <c r="AD137" s="108"/>
      <c r="AE137" s="109"/>
      <c r="AF137" s="122"/>
      <c r="AG137" s="111"/>
      <c r="AH137" s="112"/>
      <c r="AI137" s="113"/>
    </row>
    <row r="138" spans="1:35" ht="15.95" customHeight="1" x14ac:dyDescent="0.15">
      <c r="A138" s="114"/>
      <c r="B138" s="114"/>
      <c r="C138" s="123"/>
      <c r="D138" s="124"/>
      <c r="E138" s="125"/>
      <c r="F138" s="124"/>
      <c r="G138" s="124"/>
      <c r="H138" s="124"/>
      <c r="I138" s="124"/>
      <c r="J138" s="124"/>
      <c r="K138" s="124"/>
      <c r="L138" s="124"/>
      <c r="M138" s="124"/>
      <c r="N138" s="124"/>
      <c r="O138" s="124"/>
      <c r="P138" s="124"/>
      <c r="Q138" s="124"/>
      <c r="R138" s="124"/>
      <c r="S138" s="124"/>
      <c r="T138" s="124"/>
      <c r="U138" s="124"/>
      <c r="V138" s="124"/>
      <c r="W138" s="124"/>
      <c r="X138" s="124"/>
      <c r="Y138" s="124"/>
      <c r="Z138" s="124"/>
      <c r="AA138" s="124"/>
      <c r="AB138" s="124"/>
      <c r="AC138" s="124"/>
      <c r="AD138" s="126"/>
      <c r="AE138" s="127"/>
      <c r="AF138" s="128"/>
      <c r="AG138" s="129"/>
      <c r="AH138" s="119"/>
      <c r="AI138" s="120"/>
    </row>
    <row r="139" spans="1:35" ht="15.95" customHeight="1" x14ac:dyDescent="0.15">
      <c r="A139" s="103"/>
      <c r="B139" s="104"/>
      <c r="C139" s="105"/>
      <c r="D139" s="106"/>
      <c r="E139" s="106"/>
      <c r="F139" s="106"/>
      <c r="G139" s="106"/>
      <c r="H139" s="106"/>
      <c r="I139" s="106"/>
      <c r="J139" s="106"/>
      <c r="K139" s="106"/>
      <c r="L139" s="106"/>
      <c r="M139" s="106"/>
      <c r="N139" s="106"/>
      <c r="O139" s="106"/>
      <c r="P139" s="106"/>
      <c r="Q139" s="106"/>
      <c r="R139" s="106"/>
      <c r="S139" s="106"/>
      <c r="T139" s="106"/>
      <c r="U139" s="106"/>
      <c r="V139" s="106"/>
      <c r="W139" s="106"/>
      <c r="X139" s="106"/>
      <c r="Y139" s="106"/>
      <c r="Z139" s="106"/>
      <c r="AA139" s="106"/>
      <c r="AB139" s="106"/>
      <c r="AC139" s="106"/>
      <c r="AD139" s="108"/>
      <c r="AE139" s="109"/>
      <c r="AF139" s="122"/>
      <c r="AG139" s="111"/>
      <c r="AH139" s="112"/>
      <c r="AI139" s="113"/>
    </row>
    <row r="140" spans="1:35" ht="15.95" customHeight="1" x14ac:dyDescent="0.15">
      <c r="A140" s="114"/>
      <c r="B140" s="114"/>
      <c r="C140" s="123"/>
      <c r="D140" s="124"/>
      <c r="E140" s="125"/>
      <c r="F140" s="124"/>
      <c r="G140" s="124"/>
      <c r="H140" s="124"/>
      <c r="I140" s="124"/>
      <c r="J140" s="124"/>
      <c r="K140" s="124"/>
      <c r="L140" s="124"/>
      <c r="M140" s="124"/>
      <c r="N140" s="124"/>
      <c r="O140" s="124"/>
      <c r="P140" s="124"/>
      <c r="Q140" s="124"/>
      <c r="R140" s="124"/>
      <c r="S140" s="124"/>
      <c r="T140" s="124"/>
      <c r="U140" s="124"/>
      <c r="V140" s="124"/>
      <c r="W140" s="124"/>
      <c r="X140" s="124"/>
      <c r="Y140" s="124"/>
      <c r="Z140" s="124"/>
      <c r="AA140" s="124"/>
      <c r="AB140" s="124"/>
      <c r="AC140" s="124"/>
      <c r="AD140" s="126"/>
      <c r="AE140" s="127"/>
      <c r="AF140" s="128"/>
      <c r="AG140" s="129"/>
      <c r="AH140" s="119"/>
      <c r="AI140" s="120"/>
    </row>
    <row r="141" spans="1:35" ht="3.75" customHeight="1" x14ac:dyDescent="0.15"/>
    <row r="142" spans="1:35" ht="15.95" customHeight="1" x14ac:dyDescent="0.15">
      <c r="A142" s="98" t="s">
        <v>65</v>
      </c>
      <c r="B142" s="274" t="str">
        <f>$B$3</f>
        <v>路盤工</v>
      </c>
      <c r="C142" s="98"/>
      <c r="D142" s="98"/>
      <c r="E142" s="98"/>
      <c r="F142" s="98"/>
      <c r="G142" s="98"/>
      <c r="H142" s="98"/>
      <c r="I142" s="98"/>
      <c r="J142" s="98"/>
      <c r="K142" s="98"/>
      <c r="L142" s="98"/>
      <c r="M142" s="98"/>
      <c r="N142" s="98"/>
      <c r="O142" s="98"/>
      <c r="P142" s="98"/>
      <c r="Q142" s="98"/>
      <c r="R142" s="98"/>
      <c r="S142" s="98"/>
      <c r="T142" s="98"/>
      <c r="U142" s="98"/>
      <c r="V142" s="98"/>
      <c r="W142" s="98"/>
      <c r="X142" s="98"/>
      <c r="Y142" s="98"/>
      <c r="Z142" s="98"/>
      <c r="AA142" s="98"/>
      <c r="AB142" s="98"/>
      <c r="AC142" s="98"/>
      <c r="AD142" s="98"/>
      <c r="AE142" s="98"/>
      <c r="AF142" s="98"/>
      <c r="AG142" s="98"/>
      <c r="AH142" s="98"/>
      <c r="AI142" s="98" t="s">
        <v>66</v>
      </c>
    </row>
    <row r="143" spans="1:35" ht="15.95" customHeight="1" x14ac:dyDescent="0.15">
      <c r="A143" s="99" t="s">
        <v>24</v>
      </c>
      <c r="B143" s="100" t="s">
        <v>25</v>
      </c>
      <c r="C143" s="513" t="s">
        <v>33</v>
      </c>
      <c r="D143" s="514"/>
      <c r="E143" s="514"/>
      <c r="F143" s="514"/>
      <c r="G143" s="514"/>
      <c r="H143" s="514"/>
      <c r="I143" s="514"/>
      <c r="J143" s="514"/>
      <c r="K143" s="514"/>
      <c r="L143" s="514"/>
      <c r="M143" s="514"/>
      <c r="N143" s="514"/>
      <c r="O143" s="514"/>
      <c r="P143" s="514"/>
      <c r="Q143" s="514"/>
      <c r="R143" s="514"/>
      <c r="S143" s="514"/>
      <c r="T143" s="514"/>
      <c r="U143" s="514"/>
      <c r="V143" s="514"/>
      <c r="W143" s="514"/>
      <c r="X143" s="514"/>
      <c r="Y143" s="514"/>
      <c r="Z143" s="514"/>
      <c r="AA143" s="514"/>
      <c r="AB143" s="514"/>
      <c r="AC143" s="514"/>
      <c r="AD143" s="514"/>
      <c r="AE143" s="514"/>
      <c r="AF143" s="515"/>
      <c r="AG143" s="101" t="s">
        <v>34</v>
      </c>
      <c r="AH143" s="100" t="s">
        <v>35</v>
      </c>
      <c r="AI143" s="102" t="s">
        <v>36</v>
      </c>
    </row>
    <row r="144" spans="1:35" ht="15.95" customHeight="1" x14ac:dyDescent="0.15">
      <c r="A144" s="103"/>
      <c r="B144" s="104"/>
      <c r="C144" s="105"/>
      <c r="D144" s="134"/>
      <c r="E144" s="134"/>
      <c r="F144" s="134"/>
      <c r="G144" s="134"/>
      <c r="H144" s="508"/>
      <c r="I144" s="508"/>
      <c r="J144" s="508"/>
      <c r="K144" s="147"/>
      <c r="L144" s="508"/>
      <c r="M144" s="508"/>
      <c r="N144" s="508"/>
      <c r="O144" s="147"/>
      <c r="P144" s="508"/>
      <c r="Q144" s="508"/>
      <c r="R144" s="508"/>
      <c r="S144" s="508"/>
      <c r="T144" s="106"/>
      <c r="U144" s="106"/>
      <c r="V144" s="106"/>
      <c r="W144" s="106"/>
      <c r="X144" s="106"/>
      <c r="Y144" s="106"/>
      <c r="Z144" s="106"/>
      <c r="AA144" s="106"/>
      <c r="AB144" s="106"/>
      <c r="AC144" s="106"/>
      <c r="AD144" s="108"/>
      <c r="AE144" s="109"/>
      <c r="AF144" s="148"/>
      <c r="AG144" s="111"/>
      <c r="AH144" s="112"/>
      <c r="AI144" s="113"/>
    </row>
    <row r="145" spans="1:35" ht="15.95" customHeight="1" x14ac:dyDescent="0.15">
      <c r="A145" s="114"/>
      <c r="B145" s="135"/>
      <c r="C145" s="136"/>
      <c r="D145" s="137"/>
      <c r="E145" s="137"/>
      <c r="F145" s="137"/>
      <c r="G145" s="137"/>
      <c r="H145" s="137"/>
      <c r="I145" s="137"/>
      <c r="J145" s="137"/>
      <c r="K145" s="137"/>
      <c r="L145" s="137"/>
      <c r="M145" s="138"/>
      <c r="N145" s="138"/>
      <c r="O145" s="138"/>
      <c r="P145" s="138"/>
      <c r="Q145" s="138"/>
      <c r="R145" s="139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40"/>
      <c r="AE145" s="88"/>
      <c r="AF145" s="448"/>
      <c r="AG145" s="118"/>
      <c r="AH145" s="119"/>
      <c r="AI145" s="120"/>
    </row>
    <row r="146" spans="1:35" ht="15.95" customHeight="1" x14ac:dyDescent="0.15">
      <c r="A146" s="103"/>
      <c r="B146" s="104"/>
      <c r="C146" s="121"/>
      <c r="D146" s="134"/>
      <c r="E146" s="107"/>
      <c r="F146" s="107"/>
      <c r="G146" s="134"/>
      <c r="H146" s="508"/>
      <c r="I146" s="508"/>
      <c r="J146" s="508"/>
      <c r="K146" s="147"/>
      <c r="L146" s="508"/>
      <c r="M146" s="508"/>
      <c r="N146" s="508"/>
      <c r="O146" s="147"/>
      <c r="P146" s="508"/>
      <c r="Q146" s="508"/>
      <c r="R146" s="508"/>
      <c r="S146" s="106"/>
      <c r="T146" s="106"/>
      <c r="U146" s="106"/>
      <c r="V146" s="106"/>
      <c r="W146" s="106"/>
      <c r="X146" s="106"/>
      <c r="Y146" s="106"/>
      <c r="Z146" s="106"/>
      <c r="AA146" s="106"/>
      <c r="AB146" s="106"/>
      <c r="AC146" s="106"/>
      <c r="AD146" s="108"/>
      <c r="AE146" s="109"/>
      <c r="AF146" s="148"/>
      <c r="AG146" s="130"/>
      <c r="AH146" s="112"/>
      <c r="AI146" s="113"/>
    </row>
    <row r="147" spans="1:35" ht="15.95" customHeight="1" x14ac:dyDescent="0.15">
      <c r="A147" s="132"/>
      <c r="B147" s="115"/>
      <c r="C147" s="116"/>
      <c r="D147" s="117"/>
      <c r="E147" s="117"/>
      <c r="F147" s="117"/>
      <c r="G147" s="137"/>
      <c r="H147" s="137"/>
      <c r="I147" s="137"/>
      <c r="J147" s="137"/>
      <c r="K147" s="137"/>
      <c r="L147" s="137"/>
      <c r="M147" s="138"/>
      <c r="N147" s="138"/>
      <c r="O147" s="138"/>
      <c r="P147" s="138"/>
      <c r="Q147" s="138"/>
      <c r="R147" s="139"/>
      <c r="S147" s="138"/>
      <c r="T147" s="138"/>
      <c r="U147" s="138"/>
      <c r="V147" s="138"/>
      <c r="W147" s="138"/>
      <c r="X147" s="138"/>
      <c r="Y147" s="138"/>
      <c r="Z147" s="138"/>
      <c r="AA147" s="138"/>
      <c r="AB147" s="138"/>
      <c r="AC147" s="138"/>
      <c r="AD147" s="140"/>
      <c r="AE147" s="88"/>
      <c r="AF147" s="448"/>
      <c r="AG147" s="118"/>
      <c r="AH147" s="119"/>
      <c r="AI147" s="120"/>
    </row>
    <row r="148" spans="1:35" ht="15.95" customHeight="1" x14ac:dyDescent="0.15">
      <c r="A148" s="103"/>
      <c r="B148" s="104"/>
      <c r="C148" s="121"/>
      <c r="D148" s="107"/>
      <c r="E148" s="107"/>
      <c r="F148" s="107"/>
      <c r="G148" s="107"/>
      <c r="H148" s="107"/>
      <c r="I148" s="107"/>
      <c r="J148" s="107"/>
      <c r="K148" s="107"/>
      <c r="L148" s="107"/>
      <c r="M148" s="527"/>
      <c r="N148" s="528"/>
      <c r="O148" s="528"/>
      <c r="P148" s="528"/>
      <c r="Q148" s="107"/>
      <c r="R148" s="107"/>
      <c r="S148" s="107"/>
      <c r="T148" s="107"/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8"/>
      <c r="AE148" s="109"/>
      <c r="AF148" s="148"/>
      <c r="AG148" s="111"/>
      <c r="AH148" s="112"/>
      <c r="AI148" s="113"/>
    </row>
    <row r="149" spans="1:35" ht="15.95" customHeight="1" x14ac:dyDescent="0.15">
      <c r="A149" s="132"/>
      <c r="B149" s="115"/>
      <c r="C149" s="116"/>
      <c r="D149" s="117"/>
      <c r="E149" s="117"/>
      <c r="F149" s="117"/>
      <c r="G149" s="117"/>
      <c r="H149" s="117"/>
      <c r="I149" s="117"/>
      <c r="J149" s="117"/>
      <c r="K149" s="117"/>
      <c r="L149" s="117"/>
      <c r="M149" s="117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6"/>
      <c r="AE149" s="88"/>
      <c r="AF149" s="146"/>
      <c r="AG149" s="118"/>
      <c r="AH149" s="119"/>
      <c r="AI149" s="120"/>
    </row>
    <row r="150" spans="1:35" ht="15.95" customHeight="1" x14ac:dyDescent="0.15">
      <c r="A150" s="103"/>
      <c r="B150" s="104"/>
      <c r="C150" s="105"/>
      <c r="D150" s="106"/>
      <c r="E150" s="106"/>
      <c r="F150" s="106"/>
      <c r="G150" s="106"/>
      <c r="H150" s="106"/>
      <c r="I150" s="106"/>
      <c r="J150" s="106"/>
      <c r="K150" s="106"/>
      <c r="L150" s="106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  <c r="X150" s="106"/>
      <c r="Y150" s="106"/>
      <c r="Z150" s="106"/>
      <c r="AA150" s="106"/>
      <c r="AB150" s="106"/>
      <c r="AC150" s="106"/>
      <c r="AD150" s="108"/>
      <c r="AE150" s="109"/>
      <c r="AF150" s="122"/>
      <c r="AG150" s="111"/>
      <c r="AH150" s="112"/>
      <c r="AI150" s="113"/>
    </row>
    <row r="151" spans="1:35" ht="15.95" customHeight="1" x14ac:dyDescent="0.15">
      <c r="A151" s="114"/>
      <c r="B151" s="114"/>
      <c r="C151" s="123"/>
      <c r="D151" s="124"/>
      <c r="E151" s="125"/>
      <c r="F151" s="124"/>
      <c r="G151" s="124"/>
      <c r="H151" s="124"/>
      <c r="I151" s="124"/>
      <c r="J151" s="124"/>
      <c r="K151" s="124"/>
      <c r="L151" s="124"/>
      <c r="M151" s="124"/>
      <c r="N151" s="124"/>
      <c r="O151" s="124"/>
      <c r="P151" s="124"/>
      <c r="Q151" s="124"/>
      <c r="R151" s="124"/>
      <c r="S151" s="124"/>
      <c r="T151" s="124"/>
      <c r="U151" s="124"/>
      <c r="V151" s="124"/>
      <c r="W151" s="124"/>
      <c r="X151" s="124"/>
      <c r="Y151" s="124"/>
      <c r="Z151" s="124"/>
      <c r="AA151" s="124"/>
      <c r="AB151" s="124"/>
      <c r="AC151" s="124"/>
      <c r="AD151" s="126"/>
      <c r="AE151" s="127"/>
      <c r="AF151" s="128"/>
      <c r="AG151" s="129"/>
      <c r="AH151" s="119"/>
      <c r="AI151" s="120"/>
    </row>
    <row r="152" spans="1:35" ht="15.95" customHeight="1" x14ac:dyDescent="0.15">
      <c r="A152" s="103"/>
      <c r="B152" s="104"/>
      <c r="C152" s="105"/>
      <c r="D152" s="106"/>
      <c r="E152" s="106"/>
      <c r="F152" s="106"/>
      <c r="G152" s="106"/>
      <c r="H152" s="106"/>
      <c r="I152" s="106"/>
      <c r="J152" s="106"/>
      <c r="K152" s="106"/>
      <c r="L152" s="106"/>
      <c r="M152" s="106"/>
      <c r="N152" s="106"/>
      <c r="O152" s="106"/>
      <c r="P152" s="106"/>
      <c r="Q152" s="106"/>
      <c r="R152" s="106"/>
      <c r="S152" s="106"/>
      <c r="T152" s="106"/>
      <c r="U152" s="106"/>
      <c r="V152" s="106"/>
      <c r="W152" s="106"/>
      <c r="X152" s="106"/>
      <c r="Y152" s="106"/>
      <c r="Z152" s="106"/>
      <c r="AA152" s="106"/>
      <c r="AB152" s="106"/>
      <c r="AC152" s="106"/>
      <c r="AD152" s="108"/>
      <c r="AE152" s="109"/>
      <c r="AF152" s="122"/>
      <c r="AG152" s="111"/>
      <c r="AH152" s="112"/>
      <c r="AI152" s="113"/>
    </row>
    <row r="153" spans="1:35" ht="15.95" customHeight="1" x14ac:dyDescent="0.15">
      <c r="A153" s="114"/>
      <c r="B153" s="114"/>
      <c r="C153" s="123"/>
      <c r="D153" s="124"/>
      <c r="E153" s="125"/>
      <c r="F153" s="124"/>
      <c r="G153" s="124"/>
      <c r="H153" s="124"/>
      <c r="I153" s="124"/>
      <c r="J153" s="124"/>
      <c r="K153" s="124"/>
      <c r="L153" s="124"/>
      <c r="M153" s="124"/>
      <c r="N153" s="124"/>
      <c r="O153" s="124"/>
      <c r="P153" s="124"/>
      <c r="Q153" s="124"/>
      <c r="R153" s="124"/>
      <c r="S153" s="124"/>
      <c r="T153" s="124"/>
      <c r="U153" s="124"/>
      <c r="V153" s="124"/>
      <c r="W153" s="124"/>
      <c r="X153" s="124"/>
      <c r="Y153" s="124"/>
      <c r="Z153" s="124"/>
      <c r="AA153" s="124"/>
      <c r="AB153" s="124"/>
      <c r="AC153" s="124"/>
      <c r="AD153" s="126"/>
      <c r="AE153" s="127"/>
      <c r="AF153" s="128"/>
      <c r="AG153" s="129"/>
      <c r="AH153" s="119"/>
      <c r="AI153" s="120"/>
    </row>
    <row r="154" spans="1:35" ht="15.95" customHeight="1" x14ac:dyDescent="0.15">
      <c r="A154" s="103"/>
      <c r="B154" s="104"/>
      <c r="C154" s="105"/>
      <c r="D154" s="106"/>
      <c r="E154" s="106"/>
      <c r="F154" s="106"/>
      <c r="G154" s="106"/>
      <c r="H154" s="106"/>
      <c r="I154" s="106"/>
      <c r="J154" s="106"/>
      <c r="K154" s="106"/>
      <c r="L154" s="106"/>
      <c r="M154" s="106"/>
      <c r="N154" s="106"/>
      <c r="O154" s="106"/>
      <c r="P154" s="106"/>
      <c r="Q154" s="106"/>
      <c r="R154" s="106"/>
      <c r="S154" s="106"/>
      <c r="T154" s="106"/>
      <c r="U154" s="106"/>
      <c r="V154" s="106"/>
      <c r="W154" s="106"/>
      <c r="X154" s="106"/>
      <c r="Y154" s="106"/>
      <c r="Z154" s="106"/>
      <c r="AA154" s="106"/>
      <c r="AB154" s="106"/>
      <c r="AC154" s="106"/>
      <c r="AD154" s="108"/>
      <c r="AE154" s="109"/>
      <c r="AF154" s="122"/>
      <c r="AG154" s="111"/>
      <c r="AH154" s="112"/>
      <c r="AI154" s="113"/>
    </row>
    <row r="155" spans="1:35" ht="15.95" customHeight="1" x14ac:dyDescent="0.15">
      <c r="A155" s="114"/>
      <c r="B155" s="114"/>
      <c r="C155" s="123"/>
      <c r="D155" s="124"/>
      <c r="E155" s="125"/>
      <c r="F155" s="124"/>
      <c r="G155" s="124"/>
      <c r="H155" s="124"/>
      <c r="I155" s="124"/>
      <c r="J155" s="124"/>
      <c r="K155" s="124"/>
      <c r="L155" s="124"/>
      <c r="M155" s="124"/>
      <c r="N155" s="124"/>
      <c r="O155" s="124"/>
      <c r="P155" s="124"/>
      <c r="Q155" s="124"/>
      <c r="R155" s="124"/>
      <c r="S155" s="124"/>
      <c r="T155" s="124"/>
      <c r="U155" s="124"/>
      <c r="V155" s="124"/>
      <c r="W155" s="124"/>
      <c r="X155" s="124"/>
      <c r="Y155" s="124"/>
      <c r="Z155" s="124"/>
      <c r="AA155" s="124"/>
      <c r="AB155" s="124"/>
      <c r="AC155" s="124"/>
      <c r="AD155" s="126"/>
      <c r="AE155" s="127"/>
      <c r="AF155" s="128"/>
      <c r="AG155" s="129"/>
      <c r="AH155" s="119"/>
      <c r="AI155" s="120"/>
    </row>
    <row r="156" spans="1:35" ht="15.95" customHeight="1" x14ac:dyDescent="0.15">
      <c r="A156" s="103"/>
      <c r="B156" s="104"/>
      <c r="C156" s="105"/>
      <c r="D156" s="106"/>
      <c r="E156" s="107"/>
      <c r="F156" s="107"/>
      <c r="G156" s="107"/>
      <c r="H156" s="107"/>
      <c r="I156" s="107"/>
      <c r="J156" s="107"/>
      <c r="K156" s="107"/>
      <c r="L156" s="107"/>
      <c r="M156" s="423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8"/>
      <c r="AE156" s="109"/>
      <c r="AF156" s="148"/>
      <c r="AG156" s="111"/>
      <c r="AH156" s="112"/>
      <c r="AI156" s="113"/>
    </row>
    <row r="157" spans="1:35" ht="15.95" customHeight="1" x14ac:dyDescent="0.15">
      <c r="A157" s="114"/>
      <c r="B157" s="115"/>
      <c r="C157" s="131"/>
      <c r="D157" s="117"/>
      <c r="E157" s="117"/>
      <c r="F157" s="117"/>
      <c r="G157" s="117"/>
      <c r="H157" s="117"/>
      <c r="I157" s="117"/>
      <c r="J157" s="117"/>
      <c r="K157" s="117"/>
      <c r="L157" s="117"/>
      <c r="M157" s="117"/>
      <c r="N157" s="117"/>
      <c r="O157" s="117"/>
      <c r="P157" s="117"/>
      <c r="Q157" s="117"/>
      <c r="R157" s="117"/>
      <c r="S157" s="117"/>
      <c r="T157" s="117"/>
      <c r="U157" s="117"/>
      <c r="V157" s="117"/>
      <c r="W157" s="117"/>
      <c r="X157" s="117"/>
      <c r="Y157" s="117"/>
      <c r="Z157" s="117"/>
      <c r="AA157" s="117"/>
      <c r="AB157" s="117"/>
      <c r="AC157" s="117"/>
      <c r="AD157" s="6"/>
      <c r="AE157" s="88"/>
      <c r="AF157" s="149"/>
      <c r="AG157" s="118"/>
      <c r="AH157" s="119"/>
      <c r="AI157" s="120"/>
    </row>
    <row r="158" spans="1:35" ht="15.95" customHeight="1" x14ac:dyDescent="0.15">
      <c r="A158" s="425"/>
      <c r="B158" s="104"/>
      <c r="C158" s="105"/>
      <c r="D158" s="107"/>
      <c r="E158" s="107"/>
      <c r="F158" s="107"/>
      <c r="G158" s="107"/>
      <c r="H158" s="107"/>
      <c r="I158" s="107"/>
      <c r="J158" s="107"/>
      <c r="K158" s="107"/>
      <c r="L158" s="107"/>
      <c r="M158" s="423"/>
      <c r="N158" s="106"/>
      <c r="O158" s="106"/>
      <c r="P158" s="106"/>
      <c r="Q158" s="106"/>
      <c r="R158" s="106"/>
      <c r="S158" s="106"/>
      <c r="T158" s="106"/>
      <c r="U158" s="106"/>
      <c r="V158" s="106"/>
      <c r="W158" s="106"/>
      <c r="X158" s="106"/>
      <c r="Y158" s="106"/>
      <c r="Z158" s="106"/>
      <c r="AA158" s="106"/>
      <c r="AB158" s="106"/>
      <c r="AC158" s="107"/>
      <c r="AD158" s="426"/>
      <c r="AE158" s="109"/>
      <c r="AF158" s="148"/>
      <c r="AG158" s="111"/>
      <c r="AH158" s="112"/>
      <c r="AI158" s="269"/>
    </row>
    <row r="159" spans="1:35" ht="15.95" customHeight="1" x14ac:dyDescent="0.15">
      <c r="A159" s="427"/>
      <c r="B159" s="115"/>
      <c r="C159" s="131"/>
      <c r="D159" s="117"/>
      <c r="E159" s="117"/>
      <c r="F159" s="117"/>
      <c r="G159" s="117"/>
      <c r="H159" s="117"/>
      <c r="I159" s="117"/>
      <c r="J159" s="117"/>
      <c r="K159" s="117"/>
      <c r="L159" s="117"/>
      <c r="M159" s="117"/>
      <c r="AD159" s="6"/>
      <c r="AE159" s="88"/>
      <c r="AF159" s="149"/>
      <c r="AG159" s="118"/>
      <c r="AH159" s="119"/>
      <c r="AI159" s="269"/>
    </row>
    <row r="160" spans="1:35" ht="15.95" customHeight="1" x14ac:dyDescent="0.15">
      <c r="A160" s="425"/>
      <c r="B160" s="428"/>
      <c r="C160" s="105"/>
      <c r="D160" s="107"/>
      <c r="E160" s="107"/>
      <c r="F160" s="107"/>
      <c r="G160" s="107"/>
      <c r="H160" s="107"/>
      <c r="I160" s="107"/>
      <c r="J160" s="107"/>
      <c r="K160" s="107"/>
      <c r="L160" s="107"/>
      <c r="M160" s="423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8"/>
      <c r="AE160" s="109"/>
      <c r="AF160" s="148"/>
      <c r="AG160" s="111"/>
      <c r="AH160" s="112"/>
      <c r="AI160" s="103"/>
    </row>
    <row r="161" spans="1:35" ht="15.95" customHeight="1" x14ac:dyDescent="0.15">
      <c r="A161" s="429"/>
      <c r="B161" s="115"/>
      <c r="C161" s="131"/>
      <c r="D161" s="117"/>
      <c r="E161" s="117"/>
      <c r="F161" s="117"/>
      <c r="G161" s="117"/>
      <c r="H161" s="117"/>
      <c r="I161" s="117"/>
      <c r="J161" s="117"/>
      <c r="K161" s="117"/>
      <c r="L161" s="117"/>
      <c r="M161" s="117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6"/>
      <c r="AE161" s="88"/>
      <c r="AF161" s="149"/>
      <c r="AG161" s="118"/>
      <c r="AH161" s="119"/>
      <c r="AI161" s="114"/>
    </row>
    <row r="162" spans="1:35" ht="15.95" customHeight="1" x14ac:dyDescent="0.15">
      <c r="A162" s="430"/>
      <c r="B162" s="104"/>
      <c r="C162" s="105"/>
      <c r="D162" s="107"/>
      <c r="E162" s="107"/>
      <c r="F162" s="107"/>
      <c r="G162" s="107"/>
      <c r="H162" s="107"/>
      <c r="I162" s="107"/>
      <c r="J162" s="107"/>
      <c r="K162" s="107"/>
      <c r="L162" s="107"/>
      <c r="M162" s="423"/>
      <c r="N162" s="107"/>
      <c r="O162" s="107"/>
      <c r="P162" s="107"/>
      <c r="Q162" s="107"/>
      <c r="R162" s="133"/>
      <c r="S162" s="133"/>
      <c r="T162" s="133"/>
      <c r="U162" s="133"/>
      <c r="V162" s="107"/>
      <c r="W162" s="420"/>
      <c r="X162" s="420"/>
      <c r="Y162" s="420"/>
      <c r="Z162" s="420"/>
      <c r="AA162" s="107"/>
      <c r="AB162" s="107"/>
      <c r="AC162" s="107"/>
      <c r="AD162" s="108"/>
      <c r="AE162" s="109"/>
      <c r="AF162" s="148"/>
      <c r="AG162" s="111"/>
      <c r="AH162" s="112"/>
      <c r="AI162" s="113"/>
    </row>
    <row r="163" spans="1:35" ht="15.95" customHeight="1" x14ac:dyDescent="0.15">
      <c r="A163" s="114"/>
      <c r="B163" s="115"/>
      <c r="C163" s="131"/>
      <c r="D163" s="117"/>
      <c r="E163" s="117"/>
      <c r="F163" s="117"/>
      <c r="G163" s="117"/>
      <c r="H163" s="117"/>
      <c r="I163" s="117"/>
      <c r="J163" s="117"/>
      <c r="K163" s="117"/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6"/>
      <c r="AE163" s="88"/>
      <c r="AF163" s="149"/>
      <c r="AG163" s="118"/>
      <c r="AH163" s="119"/>
      <c r="AI163" s="120"/>
    </row>
    <row r="164" spans="1:35" ht="15.95" customHeight="1" x14ac:dyDescent="0.15">
      <c r="A164" s="430"/>
      <c r="B164" s="103"/>
      <c r="C164" s="105"/>
      <c r="D164" s="106"/>
      <c r="E164" s="107"/>
      <c r="F164" s="107"/>
      <c r="G164" s="107"/>
      <c r="H164" s="107"/>
      <c r="I164" s="423"/>
      <c r="J164" s="423"/>
      <c r="K164" s="423"/>
      <c r="L164" s="423"/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8"/>
      <c r="AE164" s="109"/>
      <c r="AF164" s="148"/>
      <c r="AG164" s="111"/>
      <c r="AH164" s="112"/>
      <c r="AI164" s="113"/>
    </row>
    <row r="165" spans="1:35" ht="15.95" customHeight="1" x14ac:dyDescent="0.15">
      <c r="A165" s="114"/>
      <c r="B165" s="424"/>
      <c r="C165" s="131"/>
      <c r="D165" s="117"/>
      <c r="E165" s="117"/>
      <c r="F165" s="117"/>
      <c r="G165" s="117"/>
      <c r="H165" s="117"/>
      <c r="I165" s="117"/>
      <c r="J165" s="117"/>
      <c r="K165" s="117"/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6"/>
      <c r="AE165" s="88"/>
      <c r="AF165" s="149"/>
      <c r="AG165" s="118"/>
      <c r="AH165" s="119"/>
      <c r="AI165" s="120"/>
    </row>
    <row r="166" spans="1:35" ht="15.95" customHeight="1" x14ac:dyDescent="0.15">
      <c r="A166" s="425"/>
      <c r="B166" s="104"/>
      <c r="C166" s="105"/>
      <c r="D166" s="107"/>
      <c r="E166" s="107"/>
      <c r="F166" s="107"/>
      <c r="G166" s="107"/>
      <c r="H166" s="107"/>
      <c r="I166" s="107"/>
      <c r="J166" s="107"/>
      <c r="K166" s="107"/>
      <c r="L166" s="107"/>
      <c r="M166" s="423"/>
      <c r="N166" s="106"/>
      <c r="O166" s="106"/>
      <c r="P166" s="106"/>
      <c r="Q166" s="106"/>
      <c r="R166" s="106"/>
      <c r="S166" s="106"/>
      <c r="T166" s="106"/>
      <c r="U166" s="106"/>
      <c r="V166" s="106"/>
      <c r="W166" s="106"/>
      <c r="X166" s="106"/>
      <c r="Y166" s="106"/>
      <c r="Z166" s="106"/>
      <c r="AA166" s="106"/>
      <c r="AB166" s="106"/>
      <c r="AC166" s="107"/>
      <c r="AD166" s="426"/>
      <c r="AE166" s="109"/>
      <c r="AF166" s="148"/>
      <c r="AG166" s="111"/>
      <c r="AH166" s="112"/>
      <c r="AI166" s="269"/>
    </row>
    <row r="167" spans="1:35" ht="15.95" customHeight="1" x14ac:dyDescent="0.15">
      <c r="A167" s="427"/>
      <c r="B167" s="115"/>
      <c r="C167" s="131"/>
      <c r="D167" s="117"/>
      <c r="E167" s="117"/>
      <c r="F167" s="117"/>
      <c r="G167" s="117"/>
      <c r="H167" s="117"/>
      <c r="I167" s="117"/>
      <c r="J167" s="117"/>
      <c r="K167" s="117"/>
      <c r="L167" s="117"/>
      <c r="M167" s="117"/>
      <c r="AD167" s="6"/>
      <c r="AE167" s="88"/>
      <c r="AF167" s="149"/>
      <c r="AG167" s="118"/>
      <c r="AH167" s="119"/>
      <c r="AI167" s="269"/>
    </row>
    <row r="168" spans="1:35" ht="15.95" customHeight="1" x14ac:dyDescent="0.15">
      <c r="A168" s="103"/>
      <c r="B168" s="103"/>
      <c r="C168" s="105"/>
      <c r="D168" s="107"/>
      <c r="E168" s="107"/>
      <c r="F168" s="107"/>
      <c r="G168" s="107"/>
      <c r="H168" s="107"/>
      <c r="I168" s="107"/>
      <c r="J168" s="107"/>
      <c r="K168" s="107"/>
      <c r="L168" s="107"/>
      <c r="M168" s="423"/>
      <c r="N168" s="107"/>
      <c r="O168" s="107"/>
      <c r="P168" s="107"/>
      <c r="Q168" s="107"/>
      <c r="R168" s="133"/>
      <c r="S168" s="133"/>
      <c r="T168" s="133"/>
      <c r="U168" s="133"/>
      <c r="V168" s="107"/>
      <c r="W168" s="420"/>
      <c r="X168" s="420"/>
      <c r="Y168" s="420"/>
      <c r="Z168" s="420"/>
      <c r="AA168" s="107"/>
      <c r="AB168" s="107"/>
      <c r="AC168" s="107"/>
      <c r="AD168" s="108"/>
      <c r="AE168" s="109"/>
      <c r="AF168" s="148"/>
      <c r="AG168" s="111"/>
      <c r="AH168" s="112"/>
      <c r="AI168" s="113"/>
    </row>
    <row r="169" spans="1:35" ht="15.95" customHeight="1" x14ac:dyDescent="0.15">
      <c r="A169" s="114"/>
      <c r="B169" s="424"/>
      <c r="C169" s="131"/>
      <c r="D169" s="117"/>
      <c r="E169" s="117"/>
      <c r="F169" s="117"/>
      <c r="G169" s="117"/>
      <c r="H169" s="117"/>
      <c r="I169" s="117"/>
      <c r="J169" s="117"/>
      <c r="K169" s="117"/>
      <c r="L169" s="117"/>
      <c r="M169" s="117"/>
      <c r="N169" s="117"/>
      <c r="O169" s="117"/>
      <c r="P169" s="117"/>
      <c r="Q169" s="117"/>
      <c r="R169" s="117"/>
      <c r="S169" s="117"/>
      <c r="T169" s="117"/>
      <c r="U169" s="117"/>
      <c r="V169" s="117"/>
      <c r="W169" s="117"/>
      <c r="X169" s="117"/>
      <c r="Y169" s="117"/>
      <c r="Z169" s="117"/>
      <c r="AA169" s="117"/>
      <c r="AB169" s="117"/>
      <c r="AC169" s="117"/>
      <c r="AD169" s="6"/>
      <c r="AE169" s="88"/>
      <c r="AF169" s="149"/>
      <c r="AG169" s="118"/>
      <c r="AH169" s="119"/>
      <c r="AI169" s="120"/>
    </row>
    <row r="170" spans="1:35" ht="15.95" customHeight="1" x14ac:dyDescent="0.15">
      <c r="A170" s="103"/>
      <c r="B170" s="104"/>
      <c r="C170" s="105"/>
      <c r="D170" s="106"/>
      <c r="E170" s="107"/>
      <c r="F170" s="107"/>
      <c r="G170" s="107"/>
      <c r="H170" s="107"/>
      <c r="I170" s="107"/>
      <c r="J170" s="107"/>
      <c r="K170" s="107"/>
      <c r="L170" s="107"/>
      <c r="M170" s="423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8"/>
      <c r="AE170" s="109"/>
      <c r="AF170" s="148"/>
      <c r="AG170" s="111"/>
      <c r="AH170" s="112"/>
      <c r="AI170" s="113"/>
    </row>
    <row r="171" spans="1:35" ht="15.95" customHeight="1" x14ac:dyDescent="0.15">
      <c r="A171" s="114"/>
      <c r="B171" s="115"/>
      <c r="C171" s="131"/>
      <c r="D171" s="117"/>
      <c r="E171" s="117"/>
      <c r="F171" s="117"/>
      <c r="G171" s="117"/>
      <c r="H171" s="117"/>
      <c r="I171" s="117"/>
      <c r="J171" s="117"/>
      <c r="K171" s="117"/>
      <c r="L171" s="117"/>
      <c r="M171" s="117"/>
      <c r="N171" s="117"/>
      <c r="O171" s="117"/>
      <c r="P171" s="117"/>
      <c r="Q171" s="117"/>
      <c r="R171" s="117"/>
      <c r="S171" s="117"/>
      <c r="T171" s="117"/>
      <c r="U171" s="117"/>
      <c r="V171" s="117"/>
      <c r="W171" s="117"/>
      <c r="X171" s="117"/>
      <c r="Y171" s="117"/>
      <c r="Z171" s="117"/>
      <c r="AA171" s="117"/>
      <c r="AB171" s="117"/>
      <c r="AC171" s="117"/>
      <c r="AD171" s="6"/>
      <c r="AE171" s="88"/>
      <c r="AF171" s="149"/>
      <c r="AG171" s="118"/>
      <c r="AH171" s="119"/>
      <c r="AI171" s="120"/>
    </row>
    <row r="172" spans="1:35" ht="15.95" customHeight="1" x14ac:dyDescent="0.15">
      <c r="A172" s="103"/>
      <c r="B172" s="103"/>
      <c r="C172" s="105"/>
      <c r="D172" s="107"/>
      <c r="E172" s="107"/>
      <c r="F172" s="107"/>
      <c r="G172" s="107"/>
      <c r="H172" s="107"/>
      <c r="I172" s="107"/>
      <c r="J172" s="107"/>
      <c r="K172" s="107"/>
      <c r="L172" s="107"/>
      <c r="M172" s="423"/>
      <c r="N172" s="423"/>
      <c r="O172" s="107"/>
      <c r="P172" s="107"/>
      <c r="Q172" s="107"/>
      <c r="R172" s="133"/>
      <c r="S172" s="133"/>
      <c r="T172" s="133"/>
      <c r="U172" s="133"/>
      <c r="V172" s="107"/>
      <c r="W172" s="420"/>
      <c r="X172" s="420"/>
      <c r="Y172" s="420"/>
      <c r="Z172" s="420"/>
      <c r="AA172" s="107"/>
      <c r="AB172" s="107"/>
      <c r="AC172" s="107"/>
      <c r="AD172" s="108"/>
      <c r="AE172" s="109"/>
      <c r="AF172" s="148"/>
      <c r="AG172" s="111"/>
      <c r="AH172" s="112"/>
      <c r="AI172" s="269"/>
    </row>
    <row r="173" spans="1:35" ht="15.95" customHeight="1" x14ac:dyDescent="0.15">
      <c r="A173" s="114"/>
      <c r="B173" s="424"/>
      <c r="C173" s="131"/>
      <c r="D173" s="117"/>
      <c r="E173" s="117"/>
      <c r="F173" s="117"/>
      <c r="G173" s="117"/>
      <c r="H173" s="117"/>
      <c r="I173" s="117"/>
      <c r="J173" s="117"/>
      <c r="K173" s="117"/>
      <c r="L173" s="117"/>
      <c r="M173" s="117"/>
      <c r="N173" s="117"/>
      <c r="O173" s="117"/>
      <c r="P173" s="117"/>
      <c r="Q173" s="117"/>
      <c r="R173" s="117"/>
      <c r="S173" s="117"/>
      <c r="T173" s="117"/>
      <c r="U173" s="117"/>
      <c r="V173" s="117"/>
      <c r="W173" s="117"/>
      <c r="X173" s="117"/>
      <c r="Y173" s="117"/>
      <c r="Z173" s="117"/>
      <c r="AA173" s="117"/>
      <c r="AB173" s="117"/>
      <c r="AC173" s="117"/>
      <c r="AD173" s="6"/>
      <c r="AE173" s="88"/>
      <c r="AF173" s="149"/>
      <c r="AG173" s="118"/>
      <c r="AH173" s="119"/>
      <c r="AI173" s="269"/>
    </row>
    <row r="174" spans="1:35" ht="15.95" customHeight="1" x14ac:dyDescent="0.15">
      <c r="A174" s="418"/>
      <c r="B174" s="104"/>
      <c r="C174" s="105"/>
      <c r="D174" s="107"/>
      <c r="E174" s="107"/>
      <c r="F174" s="107"/>
      <c r="G174" s="107"/>
      <c r="H174" s="107"/>
      <c r="I174" s="107"/>
      <c r="J174" s="107"/>
      <c r="K174" s="107"/>
      <c r="L174" s="107"/>
      <c r="M174" s="419"/>
      <c r="N174" s="419"/>
      <c r="O174" s="419"/>
      <c r="P174" s="419"/>
      <c r="Q174" s="107"/>
      <c r="R174" s="107"/>
      <c r="S174" s="107"/>
      <c r="T174" s="107"/>
      <c r="U174" s="107"/>
      <c r="V174" s="107"/>
      <c r="W174" s="420"/>
      <c r="X174" s="420"/>
      <c r="Y174" s="420"/>
      <c r="Z174" s="420"/>
      <c r="AA174" s="107"/>
      <c r="AB174" s="107"/>
      <c r="AC174" s="107"/>
      <c r="AD174" s="108"/>
      <c r="AE174" s="109"/>
      <c r="AF174" s="148"/>
      <c r="AG174" s="111"/>
      <c r="AH174" s="112"/>
      <c r="AI174" s="113"/>
    </row>
    <row r="175" spans="1:35" ht="15.95" customHeight="1" x14ac:dyDescent="0.15">
      <c r="A175" s="421"/>
      <c r="B175" s="114"/>
      <c r="C175" s="123"/>
      <c r="D175" s="124"/>
      <c r="E175" s="124"/>
      <c r="F175" s="124"/>
      <c r="G175" s="124"/>
      <c r="H175" s="124"/>
      <c r="I175" s="124"/>
      <c r="J175" s="124"/>
      <c r="K175" s="124"/>
      <c r="L175" s="124"/>
      <c r="M175" s="124"/>
      <c r="N175" s="124"/>
      <c r="O175" s="124"/>
      <c r="P175" s="124"/>
      <c r="Q175" s="124"/>
      <c r="R175" s="124"/>
      <c r="S175" s="124"/>
      <c r="T175" s="124"/>
      <c r="U175" s="124"/>
      <c r="V175" s="124"/>
      <c r="W175" s="124"/>
      <c r="X175" s="124"/>
      <c r="Y175" s="124"/>
      <c r="Z175" s="124"/>
      <c r="AA175" s="124"/>
      <c r="AB175" s="124"/>
      <c r="AC175" s="124"/>
      <c r="AD175" s="126"/>
      <c r="AE175" s="127"/>
      <c r="AF175" s="422"/>
      <c r="AG175" s="129"/>
      <c r="AH175" s="119"/>
      <c r="AI175" s="120"/>
    </row>
    <row r="176" spans="1:35" ht="3.75" customHeight="1" x14ac:dyDescent="0.15"/>
  </sheetData>
  <mergeCells count="407">
    <mergeCell ref="M148:P148"/>
    <mergeCell ref="P146:R146"/>
    <mergeCell ref="H144:J144"/>
    <mergeCell ref="L144:N144"/>
    <mergeCell ref="H146:J146"/>
    <mergeCell ref="L146:N146"/>
    <mergeCell ref="H125:J125"/>
    <mergeCell ref="L125:N125"/>
    <mergeCell ref="P125:R125"/>
    <mergeCell ref="P144:S144"/>
    <mergeCell ref="C143:AF143"/>
    <mergeCell ref="AB129:AD129"/>
    <mergeCell ref="P130:R130"/>
    <mergeCell ref="T130:V130"/>
    <mergeCell ref="X130:Z130"/>
    <mergeCell ref="AB130:AD130"/>
    <mergeCell ref="AB125:AD125"/>
    <mergeCell ref="T123:V123"/>
    <mergeCell ref="T125:V125"/>
    <mergeCell ref="X125:Z125"/>
    <mergeCell ref="D129:F129"/>
    <mergeCell ref="H129:J129"/>
    <mergeCell ref="L129:N129"/>
    <mergeCell ref="P129:R129"/>
    <mergeCell ref="T129:V129"/>
    <mergeCell ref="X129:Z129"/>
    <mergeCell ref="X123:Z123"/>
    <mergeCell ref="D125:F125"/>
    <mergeCell ref="AB123:AD123"/>
    <mergeCell ref="AB18:AD18"/>
    <mergeCell ref="X22:Z22"/>
    <mergeCell ref="AB22:AD22"/>
    <mergeCell ref="X26:Z26"/>
    <mergeCell ref="AB26:AD26"/>
    <mergeCell ref="X32:Z32"/>
    <mergeCell ref="AB32:AD32"/>
    <mergeCell ref="AB29:AD29"/>
    <mergeCell ref="AB34:AD34"/>
    <mergeCell ref="C38:AF38"/>
    <mergeCell ref="L39:N39"/>
    <mergeCell ref="P39:R39"/>
    <mergeCell ref="T39:V39"/>
    <mergeCell ref="X39:Z39"/>
    <mergeCell ref="H121:J121"/>
    <mergeCell ref="L121:N121"/>
    <mergeCell ref="P121:R121"/>
    <mergeCell ref="D123:F123"/>
    <mergeCell ref="H123:J123"/>
    <mergeCell ref="AB20:AD20"/>
    <mergeCell ref="L18:N18"/>
    <mergeCell ref="L123:N123"/>
    <mergeCell ref="P123:R123"/>
    <mergeCell ref="C5:AF5"/>
    <mergeCell ref="B1:J1"/>
    <mergeCell ref="K1:T1"/>
    <mergeCell ref="U1:AF1"/>
    <mergeCell ref="B3:J3"/>
    <mergeCell ref="K3:AF3"/>
    <mergeCell ref="P6:R6"/>
    <mergeCell ref="T6:V6"/>
    <mergeCell ref="L43:N43"/>
    <mergeCell ref="P43:R43"/>
    <mergeCell ref="T43:V43"/>
    <mergeCell ref="D16:F16"/>
    <mergeCell ref="H16:J16"/>
    <mergeCell ref="L16:N16"/>
    <mergeCell ref="P16:R16"/>
    <mergeCell ref="T16:V16"/>
    <mergeCell ref="L6:N6"/>
    <mergeCell ref="X6:Z6"/>
    <mergeCell ref="AB6:AD6"/>
    <mergeCell ref="X43:Z43"/>
    <mergeCell ref="AB43:AD43"/>
    <mergeCell ref="L10:N10"/>
    <mergeCell ref="P10:R10"/>
    <mergeCell ref="T10:V10"/>
    <mergeCell ref="X10:Z10"/>
    <mergeCell ref="AB10:AD10"/>
    <mergeCell ref="D6:G6"/>
    <mergeCell ref="I6:K6"/>
    <mergeCell ref="P7:R7"/>
    <mergeCell ref="T7:V7"/>
    <mergeCell ref="X7:Z7"/>
    <mergeCell ref="AB7:AD7"/>
    <mergeCell ref="D8:F8"/>
    <mergeCell ref="H8:J8"/>
    <mergeCell ref="L8:N8"/>
    <mergeCell ref="P8:R8"/>
    <mergeCell ref="T8:V8"/>
    <mergeCell ref="X8:Z8"/>
    <mergeCell ref="AB8:AD8"/>
    <mergeCell ref="D10:F10"/>
    <mergeCell ref="H10:J10"/>
    <mergeCell ref="P18:R18"/>
    <mergeCell ref="T18:V18"/>
    <mergeCell ref="X12:Z12"/>
    <mergeCell ref="AB12:AD12"/>
    <mergeCell ref="D14:F14"/>
    <mergeCell ref="H14:J14"/>
    <mergeCell ref="L14:N14"/>
    <mergeCell ref="P14:R14"/>
    <mergeCell ref="T14:V14"/>
    <mergeCell ref="X14:Z14"/>
    <mergeCell ref="AB14:AD14"/>
    <mergeCell ref="D12:F12"/>
    <mergeCell ref="H12:J12"/>
    <mergeCell ref="L12:N12"/>
    <mergeCell ref="P12:R12"/>
    <mergeCell ref="T12:V12"/>
    <mergeCell ref="X16:Z16"/>
    <mergeCell ref="AB16:AD16"/>
    <mergeCell ref="D18:G18"/>
    <mergeCell ref="I18:K18"/>
    <mergeCell ref="X18:AA18"/>
    <mergeCell ref="T34:V34"/>
    <mergeCell ref="D32:F32"/>
    <mergeCell ref="H32:J32"/>
    <mergeCell ref="L32:N32"/>
    <mergeCell ref="P32:R32"/>
    <mergeCell ref="T32:V32"/>
    <mergeCell ref="L20:N20"/>
    <mergeCell ref="P20:R20"/>
    <mergeCell ref="T20:V20"/>
    <mergeCell ref="D28:F28"/>
    <mergeCell ref="H28:J28"/>
    <mergeCell ref="L28:N28"/>
    <mergeCell ref="P28:R28"/>
    <mergeCell ref="T28:V28"/>
    <mergeCell ref="P29:R29"/>
    <mergeCell ref="T29:V29"/>
    <mergeCell ref="D20:G20"/>
    <mergeCell ref="I20:K20"/>
    <mergeCell ref="T30:V30"/>
    <mergeCell ref="X28:Z28"/>
    <mergeCell ref="AB28:AD28"/>
    <mergeCell ref="D26:F26"/>
    <mergeCell ref="H26:J26"/>
    <mergeCell ref="L26:N26"/>
    <mergeCell ref="P26:R26"/>
    <mergeCell ref="T26:V26"/>
    <mergeCell ref="D22:F22"/>
    <mergeCell ref="H22:J22"/>
    <mergeCell ref="L22:N22"/>
    <mergeCell ref="P22:R22"/>
    <mergeCell ref="T22:V22"/>
    <mergeCell ref="AB86:AD86"/>
    <mergeCell ref="T76:V76"/>
    <mergeCell ref="P19:R19"/>
    <mergeCell ref="T19:V19"/>
    <mergeCell ref="X19:Z19"/>
    <mergeCell ref="AB19:AD19"/>
    <mergeCell ref="AB30:AD30"/>
    <mergeCell ref="C73:AF73"/>
    <mergeCell ref="H45:J45"/>
    <mergeCell ref="L45:N45"/>
    <mergeCell ref="P45:R45"/>
    <mergeCell ref="P44:R44"/>
    <mergeCell ref="T44:V44"/>
    <mergeCell ref="X44:Z44"/>
    <mergeCell ref="AB44:AD44"/>
    <mergeCell ref="D45:F45"/>
    <mergeCell ref="T45:V45"/>
    <mergeCell ref="X45:Z45"/>
    <mergeCell ref="AB45:AD45"/>
    <mergeCell ref="D43:G43"/>
    <mergeCell ref="I43:K43"/>
    <mergeCell ref="H30:J30"/>
    <mergeCell ref="L30:N30"/>
    <mergeCell ref="P30:R30"/>
    <mergeCell ref="H34:J34"/>
    <mergeCell ref="L34:N34"/>
    <mergeCell ref="P34:R34"/>
    <mergeCell ref="H119:J119"/>
    <mergeCell ref="L119:N119"/>
    <mergeCell ref="P119:R119"/>
    <mergeCell ref="H59:J59"/>
    <mergeCell ref="L59:N59"/>
    <mergeCell ref="P59:R59"/>
    <mergeCell ref="H61:J61"/>
    <mergeCell ref="L61:N61"/>
    <mergeCell ref="P61:R61"/>
    <mergeCell ref="L74:N74"/>
    <mergeCell ref="P74:R74"/>
    <mergeCell ref="P56:R56"/>
    <mergeCell ref="D55:F55"/>
    <mergeCell ref="T55:V55"/>
    <mergeCell ref="X55:Z55"/>
    <mergeCell ref="D51:F51"/>
    <mergeCell ref="T51:V51"/>
    <mergeCell ref="X51:Z51"/>
    <mergeCell ref="AB51:AD51"/>
    <mergeCell ref="H55:J55"/>
    <mergeCell ref="L55:N55"/>
    <mergeCell ref="P55:R55"/>
    <mergeCell ref="H51:J51"/>
    <mergeCell ref="L51:N51"/>
    <mergeCell ref="P51:R51"/>
    <mergeCell ref="AB55:AD55"/>
    <mergeCell ref="D67:F67"/>
    <mergeCell ref="H67:J67"/>
    <mergeCell ref="L67:N67"/>
    <mergeCell ref="P67:R67"/>
    <mergeCell ref="T67:V67"/>
    <mergeCell ref="H57:J57"/>
    <mergeCell ref="L57:N57"/>
    <mergeCell ref="P57:R57"/>
    <mergeCell ref="AB65:AD65"/>
    <mergeCell ref="X67:Z67"/>
    <mergeCell ref="D74:G74"/>
    <mergeCell ref="I74:K74"/>
    <mergeCell ref="D76:F76"/>
    <mergeCell ref="T74:V74"/>
    <mergeCell ref="X74:Z74"/>
    <mergeCell ref="AB74:AD74"/>
    <mergeCell ref="P75:R75"/>
    <mergeCell ref="T75:V75"/>
    <mergeCell ref="X75:Z75"/>
    <mergeCell ref="AB75:AD75"/>
    <mergeCell ref="D78:F78"/>
    <mergeCell ref="T78:V78"/>
    <mergeCell ref="X78:Z78"/>
    <mergeCell ref="AB78:AD78"/>
    <mergeCell ref="D80:F80"/>
    <mergeCell ref="T80:V80"/>
    <mergeCell ref="X80:Z80"/>
    <mergeCell ref="H78:J78"/>
    <mergeCell ref="L78:N78"/>
    <mergeCell ref="P78:R78"/>
    <mergeCell ref="H82:J82"/>
    <mergeCell ref="L82:N82"/>
    <mergeCell ref="P82:R82"/>
    <mergeCell ref="L80:N80"/>
    <mergeCell ref="P80:R80"/>
    <mergeCell ref="H86:J86"/>
    <mergeCell ref="L86:N86"/>
    <mergeCell ref="P86:R86"/>
    <mergeCell ref="AB117:AD117"/>
    <mergeCell ref="H117:J117"/>
    <mergeCell ref="L117:N117"/>
    <mergeCell ref="P117:R117"/>
    <mergeCell ref="AB82:AD82"/>
    <mergeCell ref="H80:J80"/>
    <mergeCell ref="AB90:AD90"/>
    <mergeCell ref="AB87:AD87"/>
    <mergeCell ref="T100:V100"/>
    <mergeCell ref="X100:Z100"/>
    <mergeCell ref="AB100:AD100"/>
    <mergeCell ref="P101:R101"/>
    <mergeCell ref="T101:V101"/>
    <mergeCell ref="X101:Z101"/>
    <mergeCell ref="AB101:AD101"/>
    <mergeCell ref="T96:V96"/>
    <mergeCell ref="AB119:AD119"/>
    <mergeCell ref="P120:R120"/>
    <mergeCell ref="T120:V120"/>
    <mergeCell ref="X120:Z120"/>
    <mergeCell ref="AB120:AD120"/>
    <mergeCell ref="D113:F113"/>
    <mergeCell ref="T113:V113"/>
    <mergeCell ref="X113:Z113"/>
    <mergeCell ref="AB113:AD113"/>
    <mergeCell ref="D117:F117"/>
    <mergeCell ref="T117:V117"/>
    <mergeCell ref="X117:Z117"/>
    <mergeCell ref="D115:F115"/>
    <mergeCell ref="H115:J115"/>
    <mergeCell ref="L115:N115"/>
    <mergeCell ref="P115:R115"/>
    <mergeCell ref="T115:V115"/>
    <mergeCell ref="X115:Z115"/>
    <mergeCell ref="H113:J113"/>
    <mergeCell ref="L113:N113"/>
    <mergeCell ref="P113:R113"/>
    <mergeCell ref="D94:F94"/>
    <mergeCell ref="H94:I94"/>
    <mergeCell ref="K94:M94"/>
    <mergeCell ref="O94:P94"/>
    <mergeCell ref="R94:T94"/>
    <mergeCell ref="V94:W94"/>
    <mergeCell ref="D119:F119"/>
    <mergeCell ref="T119:V119"/>
    <mergeCell ref="X119:Z119"/>
    <mergeCell ref="D109:G109"/>
    <mergeCell ref="D96:F96"/>
    <mergeCell ref="D100:F100"/>
    <mergeCell ref="H100:J100"/>
    <mergeCell ref="L100:N100"/>
    <mergeCell ref="D30:F30"/>
    <mergeCell ref="X34:Z34"/>
    <mergeCell ref="D34:F34"/>
    <mergeCell ref="D121:F121"/>
    <mergeCell ref="T121:V121"/>
    <mergeCell ref="X121:Z121"/>
    <mergeCell ref="D86:F86"/>
    <mergeCell ref="T86:V86"/>
    <mergeCell ref="X86:Z86"/>
    <mergeCell ref="C108:AF108"/>
    <mergeCell ref="D111:F111"/>
    <mergeCell ref="H111:J111"/>
    <mergeCell ref="L111:N111"/>
    <mergeCell ref="H90:J90"/>
    <mergeCell ref="L90:N90"/>
    <mergeCell ref="P90:R90"/>
    <mergeCell ref="H96:J96"/>
    <mergeCell ref="L96:N96"/>
    <mergeCell ref="P96:R96"/>
    <mergeCell ref="H88:J88"/>
    <mergeCell ref="T82:V82"/>
    <mergeCell ref="X82:Z82"/>
    <mergeCell ref="AB121:AD121"/>
    <mergeCell ref="H92:J92"/>
    <mergeCell ref="D82:F82"/>
    <mergeCell ref="P87:R87"/>
    <mergeCell ref="D90:F90"/>
    <mergeCell ref="T24:V24"/>
    <mergeCell ref="X24:Z24"/>
    <mergeCell ref="D49:F49"/>
    <mergeCell ref="H49:J49"/>
    <mergeCell ref="L49:N49"/>
    <mergeCell ref="P49:R49"/>
    <mergeCell ref="T49:V49"/>
    <mergeCell ref="X49:Z49"/>
    <mergeCell ref="D24:F24"/>
    <mergeCell ref="H24:J24"/>
    <mergeCell ref="L24:N24"/>
    <mergeCell ref="P24:R24"/>
    <mergeCell ref="D47:F47"/>
    <mergeCell ref="T47:V47"/>
    <mergeCell ref="X47:Z47"/>
    <mergeCell ref="L47:N47"/>
    <mergeCell ref="P47:R47"/>
    <mergeCell ref="T90:V90"/>
    <mergeCell ref="X90:Z90"/>
    <mergeCell ref="T87:V87"/>
    <mergeCell ref="X87:Z87"/>
    <mergeCell ref="D88:F88"/>
    <mergeCell ref="T88:V88"/>
    <mergeCell ref="X88:Z88"/>
    <mergeCell ref="AB88:AD88"/>
    <mergeCell ref="L88:N88"/>
    <mergeCell ref="P88:R88"/>
    <mergeCell ref="D39:F39"/>
    <mergeCell ref="H39:J39"/>
    <mergeCell ref="P66:R66"/>
    <mergeCell ref="T66:V66"/>
    <mergeCell ref="X66:Z66"/>
    <mergeCell ref="AB66:AD66"/>
    <mergeCell ref="D63:F63"/>
    <mergeCell ref="H63:J63"/>
    <mergeCell ref="L63:N63"/>
    <mergeCell ref="P63:R63"/>
    <mergeCell ref="T63:V63"/>
    <mergeCell ref="X63:Z63"/>
    <mergeCell ref="D65:F65"/>
    <mergeCell ref="H65:J65"/>
    <mergeCell ref="L65:N65"/>
    <mergeCell ref="P65:R65"/>
    <mergeCell ref="T65:V65"/>
    <mergeCell ref="X65:Z65"/>
    <mergeCell ref="D41:F41"/>
    <mergeCell ref="H41:J41"/>
    <mergeCell ref="H76:J76"/>
    <mergeCell ref="L76:N76"/>
    <mergeCell ref="P76:R76"/>
    <mergeCell ref="X40:Z40"/>
    <mergeCell ref="AB40:AD40"/>
    <mergeCell ref="AB69:AD69"/>
    <mergeCell ref="X76:Z76"/>
    <mergeCell ref="AB76:AD76"/>
    <mergeCell ref="D69:F69"/>
    <mergeCell ref="H69:J69"/>
    <mergeCell ref="L69:N69"/>
    <mergeCell ref="P69:R69"/>
    <mergeCell ref="D57:F57"/>
    <mergeCell ref="T57:V57"/>
    <mergeCell ref="X57:Z57"/>
    <mergeCell ref="AB57:AD57"/>
    <mergeCell ref="D59:F59"/>
    <mergeCell ref="T59:V59"/>
    <mergeCell ref="X59:Z59"/>
    <mergeCell ref="H47:J47"/>
    <mergeCell ref="D61:F61"/>
    <mergeCell ref="T61:V61"/>
    <mergeCell ref="X20:AA20"/>
    <mergeCell ref="X96:Z96"/>
    <mergeCell ref="AB96:AD96"/>
    <mergeCell ref="P100:R100"/>
    <mergeCell ref="T69:V69"/>
    <mergeCell ref="X69:Z69"/>
    <mergeCell ref="L41:N41"/>
    <mergeCell ref="P41:R41"/>
    <mergeCell ref="T41:V41"/>
    <mergeCell ref="X41:Z41"/>
    <mergeCell ref="AB41:AD41"/>
    <mergeCell ref="AB59:AD59"/>
    <mergeCell ref="AB39:AD39"/>
    <mergeCell ref="P40:R40"/>
    <mergeCell ref="T40:V40"/>
    <mergeCell ref="X29:Z29"/>
    <mergeCell ref="L92:N92"/>
    <mergeCell ref="X61:Z61"/>
    <mergeCell ref="AB61:AD61"/>
    <mergeCell ref="X30:Z30"/>
    <mergeCell ref="AB47:AD47"/>
    <mergeCell ref="T56:V56"/>
    <mergeCell ref="X56:Z56"/>
    <mergeCell ref="AB56:AD56"/>
  </mergeCells>
  <phoneticPr fontId="12"/>
  <printOptions horizontalCentered="1"/>
  <pageMargins left="0.39370078740157483" right="0.39370078740157483" top="0.98425196850393704" bottom="0.39370078740157483" header="0.19685039370078741" footer="0.19685039370078741"/>
  <pageSetup paperSize="9" orientation="landscape" r:id="rId1"/>
  <headerFooter alignWithMargins="0"/>
  <rowBreaks count="1" manualBreakCount="1">
    <brk id="3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2"/>
  </sheetPr>
  <dimension ref="A1:AI70"/>
  <sheetViews>
    <sheetView showGridLines="0" view="pageBreakPreview" topLeftCell="A2" zoomScaleNormal="75" zoomScaleSheetLayoutView="80" workbookViewId="0">
      <selection activeCell="D23" sqref="D23"/>
    </sheetView>
  </sheetViews>
  <sheetFormatPr defaultRowHeight="12" x14ac:dyDescent="0.15"/>
  <cols>
    <col min="1" max="1" width="20.625" style="3" customWidth="1"/>
    <col min="2" max="2" width="25.625" style="3" customWidth="1"/>
    <col min="3" max="30" width="2.125" style="3" customWidth="1"/>
    <col min="31" max="31" width="2.625" style="3" customWidth="1"/>
    <col min="32" max="32" width="8.625" style="3" customWidth="1"/>
    <col min="33" max="33" width="10.625" style="7" customWidth="1"/>
    <col min="34" max="34" width="4.625" style="3" customWidth="1"/>
    <col min="35" max="35" width="7.625" style="3" customWidth="1"/>
    <col min="36" max="16384" width="9" style="3"/>
  </cols>
  <sheetData>
    <row r="1" spans="1:35" ht="15.95" customHeight="1" x14ac:dyDescent="0.15">
      <c r="A1" s="94" t="s">
        <v>30</v>
      </c>
      <c r="B1" s="519" t="str">
        <f>舗装工_中表紙!B1</f>
        <v>舗装工事</v>
      </c>
      <c r="C1" s="520"/>
      <c r="D1" s="520"/>
      <c r="E1" s="520"/>
      <c r="F1" s="520"/>
      <c r="G1" s="520"/>
      <c r="H1" s="520"/>
      <c r="I1" s="520"/>
      <c r="J1" s="520"/>
      <c r="K1" s="521" t="s">
        <v>0</v>
      </c>
      <c r="L1" s="521"/>
      <c r="M1" s="521"/>
      <c r="N1" s="521"/>
      <c r="O1" s="521"/>
      <c r="P1" s="521"/>
      <c r="Q1" s="521"/>
      <c r="R1" s="521"/>
      <c r="S1" s="521"/>
      <c r="T1" s="521"/>
      <c r="U1" s="505" t="str">
        <f>舗装工_中表紙!F9</f>
        <v>舗装工</v>
      </c>
      <c r="V1" s="506"/>
      <c r="W1" s="506"/>
      <c r="X1" s="506"/>
      <c r="Y1" s="506"/>
      <c r="Z1" s="506"/>
      <c r="AA1" s="506"/>
      <c r="AB1" s="506"/>
      <c r="AC1" s="506"/>
      <c r="AD1" s="506"/>
      <c r="AE1" s="506"/>
      <c r="AF1" s="507"/>
      <c r="AG1" s="1"/>
      <c r="AH1" s="2"/>
      <c r="AI1" s="4"/>
    </row>
    <row r="2" spans="1:35" ht="5.0999999999999996" customHeight="1" x14ac:dyDescent="0.15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5"/>
      <c r="AH2" s="5"/>
      <c r="AI2" s="5"/>
    </row>
    <row r="3" spans="1:35" ht="15.95" customHeight="1" x14ac:dyDescent="0.15">
      <c r="A3" s="41" t="s">
        <v>31</v>
      </c>
      <c r="B3" s="522" t="s">
        <v>41</v>
      </c>
      <c r="C3" s="522"/>
      <c r="D3" s="522"/>
      <c r="E3" s="522"/>
      <c r="F3" s="522"/>
      <c r="G3" s="522"/>
      <c r="H3" s="522"/>
      <c r="I3" s="522"/>
      <c r="J3" s="522"/>
      <c r="K3" s="523" t="s">
        <v>32</v>
      </c>
      <c r="L3" s="524"/>
      <c r="M3" s="524"/>
      <c r="N3" s="524"/>
      <c r="O3" s="524"/>
      <c r="P3" s="524"/>
      <c r="Q3" s="524"/>
      <c r="R3" s="524"/>
      <c r="S3" s="524"/>
      <c r="T3" s="524"/>
      <c r="U3" s="524"/>
      <c r="V3" s="524"/>
      <c r="W3" s="524"/>
      <c r="X3" s="524"/>
      <c r="Y3" s="524"/>
      <c r="Z3" s="524"/>
      <c r="AA3" s="524"/>
      <c r="AB3" s="524"/>
      <c r="AC3" s="524"/>
      <c r="AD3" s="524"/>
      <c r="AE3" s="524"/>
      <c r="AF3" s="525"/>
      <c r="AG3" s="96"/>
      <c r="AH3" s="96"/>
      <c r="AI3" s="97" t="s">
        <v>1</v>
      </c>
    </row>
    <row r="4" spans="1:35" ht="5.0999999999999996" customHeight="1" x14ac:dyDescent="0.15">
      <c r="A4" s="98"/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  <c r="M4" s="98"/>
      <c r="N4" s="98"/>
      <c r="O4" s="98"/>
      <c r="P4" s="98"/>
      <c r="Q4" s="98"/>
      <c r="R4" s="98"/>
      <c r="S4" s="98"/>
      <c r="T4" s="98"/>
      <c r="U4" s="98"/>
      <c r="V4" s="98"/>
      <c r="W4" s="98"/>
      <c r="X4" s="98"/>
      <c r="Y4" s="98"/>
      <c r="Z4" s="98"/>
      <c r="AA4" s="98"/>
      <c r="AB4" s="98"/>
      <c r="AC4" s="98"/>
      <c r="AD4" s="98"/>
      <c r="AE4" s="98"/>
      <c r="AF4" s="98"/>
      <c r="AG4" s="98"/>
      <c r="AH4" s="98"/>
      <c r="AI4" s="98"/>
    </row>
    <row r="5" spans="1:35" ht="15.95" customHeight="1" x14ac:dyDescent="0.15">
      <c r="A5" s="99" t="s">
        <v>24</v>
      </c>
      <c r="B5" s="100" t="s">
        <v>25</v>
      </c>
      <c r="C5" s="513" t="s">
        <v>33</v>
      </c>
      <c r="D5" s="514"/>
      <c r="E5" s="514"/>
      <c r="F5" s="514"/>
      <c r="G5" s="514"/>
      <c r="H5" s="514"/>
      <c r="I5" s="514"/>
      <c r="J5" s="514"/>
      <c r="K5" s="514"/>
      <c r="L5" s="514"/>
      <c r="M5" s="514"/>
      <c r="N5" s="514"/>
      <c r="O5" s="514"/>
      <c r="P5" s="514"/>
      <c r="Q5" s="514"/>
      <c r="R5" s="514"/>
      <c r="S5" s="514"/>
      <c r="T5" s="514"/>
      <c r="U5" s="514"/>
      <c r="V5" s="514"/>
      <c r="W5" s="514"/>
      <c r="X5" s="514"/>
      <c r="Y5" s="514"/>
      <c r="Z5" s="514"/>
      <c r="AA5" s="514"/>
      <c r="AB5" s="514"/>
      <c r="AC5" s="514"/>
      <c r="AD5" s="514"/>
      <c r="AE5" s="514"/>
      <c r="AF5" s="515"/>
      <c r="AG5" s="101" t="s">
        <v>34</v>
      </c>
      <c r="AH5" s="100" t="s">
        <v>35</v>
      </c>
      <c r="AI5" s="102" t="s">
        <v>36</v>
      </c>
    </row>
    <row r="6" spans="1:35" ht="15.95" customHeight="1" x14ac:dyDescent="0.15">
      <c r="A6" s="103" t="s">
        <v>43</v>
      </c>
      <c r="B6" s="104" t="s">
        <v>174</v>
      </c>
      <c r="C6" s="133"/>
      <c r="D6" s="508">
        <f>舗装面積!L48</f>
        <v>1746.3</v>
      </c>
      <c r="E6" s="508"/>
      <c r="F6" s="508"/>
      <c r="G6" s="508"/>
      <c r="H6" s="147" t="s">
        <v>45</v>
      </c>
      <c r="I6" s="508">
        <f>AB7</f>
        <v>2.81</v>
      </c>
      <c r="J6" s="508"/>
      <c r="K6" s="508"/>
      <c r="L6" s="508"/>
      <c r="M6" s="508"/>
      <c r="N6" s="508"/>
      <c r="O6" s="147"/>
      <c r="P6" s="508"/>
      <c r="Q6" s="508"/>
      <c r="R6" s="508"/>
      <c r="S6" s="147"/>
      <c r="T6" s="508"/>
      <c r="U6" s="508"/>
      <c r="V6" s="508"/>
      <c r="W6" s="147"/>
      <c r="X6" s="508"/>
      <c r="Y6" s="508"/>
      <c r="Z6" s="508"/>
      <c r="AA6" s="147"/>
      <c r="AB6" s="508"/>
      <c r="AC6" s="508"/>
      <c r="AD6" s="508"/>
      <c r="AE6" s="109" t="str">
        <f>IF(AF6="","","＝")</f>
        <v>＝</v>
      </c>
      <c r="AF6" s="148">
        <f>SUM(D6:AD6)</f>
        <v>1749.11</v>
      </c>
      <c r="AG6" s="111"/>
      <c r="AH6" s="112"/>
      <c r="AI6" s="113"/>
    </row>
    <row r="7" spans="1:35" ht="15.95" customHeight="1" x14ac:dyDescent="0.15">
      <c r="A7" s="114"/>
      <c r="B7" s="135" t="s">
        <v>67</v>
      </c>
      <c r="C7" s="205"/>
      <c r="D7" s="117" t="s">
        <v>180</v>
      </c>
      <c r="E7" s="117"/>
      <c r="F7" s="117"/>
      <c r="G7" s="117"/>
      <c r="H7" s="117"/>
      <c r="I7" s="117"/>
      <c r="J7" s="117"/>
      <c r="K7" s="117"/>
      <c r="L7" s="117"/>
      <c r="M7" s="117"/>
      <c r="N7" s="117"/>
      <c r="O7" s="117"/>
      <c r="P7" s="509">
        <f>舗装工_当り調書!AV22</f>
        <v>2.5499999999999998</v>
      </c>
      <c r="Q7" s="510"/>
      <c r="R7" s="510"/>
      <c r="S7" s="117" t="s">
        <v>181</v>
      </c>
      <c r="T7" s="511">
        <v>10</v>
      </c>
      <c r="U7" s="511"/>
      <c r="V7" s="511"/>
      <c r="W7" s="117" t="s">
        <v>182</v>
      </c>
      <c r="X7" s="510">
        <f>延長調書!L56</f>
        <v>11.01</v>
      </c>
      <c r="Y7" s="510"/>
      <c r="Z7" s="510"/>
      <c r="AA7" s="117" t="s">
        <v>183</v>
      </c>
      <c r="AB7" s="510">
        <f>ROUND(P7/T7*X7,2)</f>
        <v>2.81</v>
      </c>
      <c r="AC7" s="510"/>
      <c r="AD7" s="510"/>
      <c r="AE7" s="88"/>
      <c r="AF7" s="448"/>
      <c r="AG7" s="118"/>
      <c r="AH7" s="119"/>
      <c r="AI7" s="120"/>
    </row>
    <row r="8" spans="1:35" ht="15.95" customHeight="1" x14ac:dyDescent="0.15">
      <c r="A8" s="103"/>
      <c r="B8" s="104"/>
      <c r="C8" s="133"/>
      <c r="D8" s="508">
        <f>舗装面積!F98</f>
        <v>866.09</v>
      </c>
      <c r="E8" s="508"/>
      <c r="F8" s="508"/>
      <c r="G8" s="147" t="s">
        <v>45</v>
      </c>
      <c r="H8" s="508">
        <v>38.229999999999997</v>
      </c>
      <c r="I8" s="508"/>
      <c r="J8" s="508"/>
      <c r="K8" s="147" t="s">
        <v>45</v>
      </c>
      <c r="L8" s="508">
        <v>38.799999999999997</v>
      </c>
      <c r="M8" s="508"/>
      <c r="N8" s="508"/>
      <c r="O8" s="147"/>
      <c r="P8" s="508"/>
      <c r="Q8" s="508"/>
      <c r="R8" s="508"/>
      <c r="S8" s="147"/>
      <c r="T8" s="508"/>
      <c r="U8" s="508"/>
      <c r="V8" s="508"/>
      <c r="W8" s="147"/>
      <c r="X8" s="508"/>
      <c r="Y8" s="508"/>
      <c r="Z8" s="508"/>
      <c r="AA8" s="147"/>
      <c r="AB8" s="508"/>
      <c r="AC8" s="508"/>
      <c r="AD8" s="508"/>
      <c r="AE8" s="109" t="str">
        <f>IF(AF8="","","＝")</f>
        <v>＝</v>
      </c>
      <c r="AF8" s="148">
        <f>SUM(D8:AD8)</f>
        <v>943.12</v>
      </c>
      <c r="AG8" s="111"/>
      <c r="AH8" s="112"/>
      <c r="AI8" s="113"/>
    </row>
    <row r="9" spans="1:35" ht="15.95" customHeight="1" x14ac:dyDescent="0.15">
      <c r="A9" s="114"/>
      <c r="B9" s="135"/>
      <c r="C9" s="205"/>
      <c r="D9" s="117" t="s">
        <v>178</v>
      </c>
      <c r="E9" s="117"/>
      <c r="F9" s="117"/>
      <c r="G9" s="117"/>
      <c r="H9" s="117"/>
      <c r="I9" s="117"/>
      <c r="J9" s="117"/>
      <c r="K9" s="117"/>
      <c r="L9" s="117"/>
      <c r="M9" s="117"/>
      <c r="N9" s="117"/>
      <c r="O9" s="117"/>
      <c r="P9" s="117"/>
      <c r="Q9" s="117"/>
      <c r="R9" s="117"/>
      <c r="S9" s="117"/>
      <c r="T9" s="117"/>
      <c r="U9" s="117"/>
      <c r="V9" s="117"/>
      <c r="W9" s="117"/>
      <c r="X9" s="117"/>
      <c r="Y9" s="117"/>
      <c r="Z9" s="117"/>
      <c r="AA9" s="117"/>
      <c r="AB9" s="117"/>
      <c r="AC9" s="117"/>
      <c r="AD9" s="6"/>
      <c r="AE9" s="88"/>
      <c r="AF9" s="448"/>
      <c r="AG9" s="118"/>
      <c r="AH9" s="119"/>
      <c r="AI9" s="120"/>
    </row>
    <row r="10" spans="1:35" ht="15.95" customHeight="1" x14ac:dyDescent="0.15">
      <c r="A10" s="103"/>
      <c r="B10" s="104"/>
      <c r="C10" s="133"/>
      <c r="D10" s="508">
        <f>舗装面積!L98</f>
        <v>175.73</v>
      </c>
      <c r="E10" s="508"/>
      <c r="F10" s="508"/>
      <c r="G10" s="147" t="s">
        <v>45</v>
      </c>
      <c r="H10" s="508">
        <v>38.229999999999997</v>
      </c>
      <c r="I10" s="508"/>
      <c r="J10" s="508"/>
      <c r="K10" s="147" t="s">
        <v>45</v>
      </c>
      <c r="L10" s="508">
        <v>38.229999999999997</v>
      </c>
      <c r="M10" s="508"/>
      <c r="N10" s="508"/>
      <c r="O10" s="147" t="s">
        <v>184</v>
      </c>
      <c r="P10" s="508">
        <v>4.6100000000000003</v>
      </c>
      <c r="Q10" s="508"/>
      <c r="R10" s="508"/>
      <c r="S10" s="147"/>
      <c r="T10" s="508"/>
      <c r="U10" s="508"/>
      <c r="V10" s="508"/>
      <c r="W10" s="147"/>
      <c r="X10" s="508"/>
      <c r="Y10" s="508"/>
      <c r="Z10" s="508"/>
      <c r="AA10" s="147"/>
      <c r="AB10" s="508"/>
      <c r="AC10" s="508"/>
      <c r="AD10" s="508"/>
      <c r="AE10" s="109" t="str">
        <f>IF(AF10="","","＝")</f>
        <v>＝</v>
      </c>
      <c r="AF10" s="148">
        <f>SUM(D10:AD10)</f>
        <v>256.79999999999995</v>
      </c>
      <c r="AG10" s="111"/>
      <c r="AH10" s="112"/>
      <c r="AI10" s="113"/>
    </row>
    <row r="11" spans="1:35" ht="15.95" customHeight="1" x14ac:dyDescent="0.15">
      <c r="A11" s="114"/>
      <c r="B11" s="135"/>
      <c r="C11" s="205"/>
      <c r="D11" s="117" t="s">
        <v>179</v>
      </c>
      <c r="E11" s="117"/>
      <c r="F11" s="117"/>
      <c r="G11" s="117"/>
      <c r="H11" s="117"/>
      <c r="I11" s="117"/>
      <c r="J11" s="117"/>
      <c r="K11" s="117"/>
      <c r="L11" s="117"/>
      <c r="M11" s="117"/>
      <c r="N11" s="117"/>
      <c r="O11" s="117"/>
      <c r="P11" s="117"/>
      <c r="Q11" s="117"/>
      <c r="R11" s="117"/>
      <c r="S11" s="117"/>
      <c r="T11" s="117"/>
      <c r="U11" s="117"/>
      <c r="V11" s="117"/>
      <c r="W11" s="117"/>
      <c r="X11" s="117"/>
      <c r="Y11" s="117"/>
      <c r="Z11" s="117"/>
      <c r="AA11" s="117"/>
      <c r="AB11" s="117"/>
      <c r="AC11" s="117"/>
      <c r="AD11" s="6"/>
      <c r="AE11" s="88"/>
      <c r="AF11" s="448"/>
      <c r="AG11" s="118"/>
      <c r="AH11" s="119"/>
      <c r="AI11" s="120"/>
    </row>
    <row r="12" spans="1:35" ht="15.95" customHeight="1" x14ac:dyDescent="0.15">
      <c r="A12" s="103"/>
      <c r="B12" s="104"/>
      <c r="C12" s="133"/>
      <c r="D12" s="508"/>
      <c r="E12" s="508"/>
      <c r="F12" s="508"/>
      <c r="G12" s="147"/>
      <c r="H12" s="508"/>
      <c r="I12" s="508"/>
      <c r="J12" s="508"/>
      <c r="K12" s="147"/>
      <c r="L12" s="508"/>
      <c r="M12" s="508"/>
      <c r="N12" s="508"/>
      <c r="O12" s="147"/>
      <c r="P12" s="508"/>
      <c r="Q12" s="508"/>
      <c r="R12" s="508"/>
      <c r="S12" s="147"/>
      <c r="T12" s="508"/>
      <c r="U12" s="508"/>
      <c r="V12" s="508"/>
      <c r="W12" s="147"/>
      <c r="X12" s="508"/>
      <c r="Y12" s="508"/>
      <c r="Z12" s="508"/>
      <c r="AA12" s="147"/>
      <c r="AB12" s="508" t="s">
        <v>62</v>
      </c>
      <c r="AC12" s="508"/>
      <c r="AD12" s="508"/>
      <c r="AE12" s="109" t="str">
        <f>IF(AF12="","","＝")</f>
        <v>＝</v>
      </c>
      <c r="AF12" s="148">
        <f>SUM(AF6:AF11)</f>
        <v>2949.0299999999997</v>
      </c>
      <c r="AG12" s="111">
        <f>IF(AF12="","",ROUND(AF12,1))</f>
        <v>2949</v>
      </c>
      <c r="AH12" s="112" t="s">
        <v>37</v>
      </c>
      <c r="AI12" s="113"/>
    </row>
    <row r="13" spans="1:35" ht="15.95" customHeight="1" x14ac:dyDescent="0.15">
      <c r="A13" s="114"/>
      <c r="B13" s="135"/>
      <c r="C13" s="205"/>
      <c r="D13" s="117"/>
      <c r="E13" s="117"/>
      <c r="F13" s="117"/>
      <c r="G13" s="117"/>
      <c r="H13" s="117"/>
      <c r="I13" s="117"/>
      <c r="J13" s="117"/>
      <c r="K13" s="117"/>
      <c r="L13" s="117"/>
      <c r="M13" s="117"/>
      <c r="N13" s="117"/>
      <c r="O13" s="117"/>
      <c r="P13" s="117"/>
      <c r="Q13" s="117"/>
      <c r="R13" s="117"/>
      <c r="S13" s="117"/>
      <c r="T13" s="117"/>
      <c r="U13" s="117"/>
      <c r="V13" s="117"/>
      <c r="W13" s="117"/>
      <c r="X13" s="117"/>
      <c r="Y13" s="117"/>
      <c r="Z13" s="117"/>
      <c r="AA13" s="117"/>
      <c r="AB13" s="117"/>
      <c r="AC13" s="117"/>
      <c r="AD13" s="6"/>
      <c r="AE13" s="88"/>
      <c r="AF13" s="146"/>
      <c r="AG13" s="118"/>
      <c r="AH13" s="119"/>
      <c r="AI13" s="120"/>
    </row>
    <row r="14" spans="1:35" ht="15.95" customHeight="1" x14ac:dyDescent="0.15">
      <c r="A14" s="103"/>
      <c r="B14" s="104"/>
      <c r="C14" s="133"/>
      <c r="D14" s="508"/>
      <c r="E14" s="508"/>
      <c r="F14" s="508"/>
      <c r="G14" s="147"/>
      <c r="H14" s="508"/>
      <c r="I14" s="508"/>
      <c r="J14" s="508"/>
      <c r="K14" s="147"/>
      <c r="L14" s="508"/>
      <c r="M14" s="508"/>
      <c r="N14" s="508"/>
      <c r="O14" s="147"/>
      <c r="P14" s="508"/>
      <c r="Q14" s="508"/>
      <c r="R14" s="508"/>
      <c r="S14" s="147"/>
      <c r="T14" s="508"/>
      <c r="U14" s="508"/>
      <c r="V14" s="508"/>
      <c r="W14" s="147"/>
      <c r="X14" s="508"/>
      <c r="Y14" s="508"/>
      <c r="Z14" s="508"/>
      <c r="AA14" s="147"/>
      <c r="AB14" s="508"/>
      <c r="AC14" s="508"/>
      <c r="AD14" s="508"/>
      <c r="AE14" s="109"/>
      <c r="AF14" s="110"/>
      <c r="AG14" s="111"/>
      <c r="AH14" s="112"/>
      <c r="AI14" s="113"/>
    </row>
    <row r="15" spans="1:35" ht="15.95" customHeight="1" x14ac:dyDescent="0.15">
      <c r="A15" s="114"/>
      <c r="B15" s="135"/>
      <c r="C15" s="205"/>
      <c r="D15" s="117"/>
      <c r="E15" s="117"/>
      <c r="F15" s="117"/>
      <c r="G15" s="117"/>
      <c r="H15" s="117"/>
      <c r="I15" s="117"/>
      <c r="J15" s="117"/>
      <c r="K15" s="117"/>
      <c r="L15" s="117"/>
      <c r="M15" s="117"/>
      <c r="N15" s="117"/>
      <c r="O15" s="117"/>
      <c r="P15" s="117"/>
      <c r="Q15" s="117"/>
      <c r="R15" s="117"/>
      <c r="S15" s="117"/>
      <c r="T15" s="117"/>
      <c r="U15" s="117"/>
      <c r="V15" s="117"/>
      <c r="W15" s="117"/>
      <c r="X15" s="117"/>
      <c r="Y15" s="117"/>
      <c r="Z15" s="117"/>
      <c r="AA15" s="117"/>
      <c r="AB15" s="117"/>
      <c r="AC15" s="117"/>
      <c r="AD15" s="6"/>
      <c r="AE15" s="88"/>
      <c r="AF15" s="146"/>
      <c r="AG15" s="118"/>
      <c r="AH15" s="119"/>
      <c r="AI15" s="120"/>
    </row>
    <row r="16" spans="1:35" ht="15.95" customHeight="1" x14ac:dyDescent="0.15">
      <c r="A16" s="103" t="s">
        <v>198</v>
      </c>
      <c r="B16" s="104" t="s">
        <v>199</v>
      </c>
      <c r="C16" s="133"/>
      <c r="D16" s="508">
        <f>舗装面積!L48</f>
        <v>1746.3</v>
      </c>
      <c r="E16" s="508"/>
      <c r="F16" s="508"/>
      <c r="G16" s="508"/>
      <c r="H16" s="147" t="s">
        <v>45</v>
      </c>
      <c r="I16" s="508">
        <f>AB17</f>
        <v>2.81</v>
      </c>
      <c r="J16" s="508"/>
      <c r="K16" s="508"/>
      <c r="L16" s="508"/>
      <c r="M16" s="508"/>
      <c r="N16" s="508"/>
      <c r="O16" s="147"/>
      <c r="P16" s="508"/>
      <c r="Q16" s="508"/>
      <c r="R16" s="508"/>
      <c r="S16" s="147"/>
      <c r="T16" s="508"/>
      <c r="U16" s="508"/>
      <c r="V16" s="508"/>
      <c r="W16" s="147"/>
      <c r="X16" s="508"/>
      <c r="Y16" s="508"/>
      <c r="Z16" s="508"/>
      <c r="AA16" s="147"/>
      <c r="AB16" s="508"/>
      <c r="AC16" s="508"/>
      <c r="AD16" s="508"/>
      <c r="AE16" s="109" t="str">
        <f>IF(AF16="","","＝")</f>
        <v>＝</v>
      </c>
      <c r="AF16" s="148">
        <f>SUM(D16:AD16)</f>
        <v>1749.11</v>
      </c>
      <c r="AG16" s="111"/>
      <c r="AH16" s="112"/>
      <c r="AI16" s="113"/>
    </row>
    <row r="17" spans="1:35" ht="15.95" customHeight="1" x14ac:dyDescent="0.15">
      <c r="A17" s="114"/>
      <c r="B17" s="135" t="s">
        <v>67</v>
      </c>
      <c r="C17" s="205"/>
      <c r="D17" s="117" t="s">
        <v>180</v>
      </c>
      <c r="E17" s="117"/>
      <c r="F17" s="117"/>
      <c r="G17" s="117"/>
      <c r="H17" s="117"/>
      <c r="I17" s="117"/>
      <c r="J17" s="117"/>
      <c r="K17" s="117"/>
      <c r="L17" s="117"/>
      <c r="M17" s="117"/>
      <c r="N17" s="117"/>
      <c r="O17" s="117"/>
      <c r="P17" s="509">
        <f>舗装工_当り調書!AV23</f>
        <v>2.5499999999999998</v>
      </c>
      <c r="Q17" s="510"/>
      <c r="R17" s="510"/>
      <c r="S17" s="117" t="s">
        <v>181</v>
      </c>
      <c r="T17" s="511">
        <v>10</v>
      </c>
      <c r="U17" s="511"/>
      <c r="V17" s="511"/>
      <c r="W17" s="117" t="s">
        <v>182</v>
      </c>
      <c r="X17" s="510">
        <f>延長調書!L56</f>
        <v>11.01</v>
      </c>
      <c r="Y17" s="510"/>
      <c r="Z17" s="510"/>
      <c r="AA17" s="117" t="s">
        <v>183</v>
      </c>
      <c r="AB17" s="510">
        <f>ROUND(P17/T17*X17,2)</f>
        <v>2.81</v>
      </c>
      <c r="AC17" s="510"/>
      <c r="AD17" s="510"/>
      <c r="AE17" s="88"/>
      <c r="AF17" s="448"/>
      <c r="AG17" s="118"/>
      <c r="AH17" s="119"/>
      <c r="AI17" s="120"/>
    </row>
    <row r="18" spans="1:35" ht="15.95" customHeight="1" x14ac:dyDescent="0.15">
      <c r="A18" s="103"/>
      <c r="B18" s="104"/>
      <c r="C18" s="133"/>
      <c r="D18" s="508">
        <f>舗装面積!F98</f>
        <v>866.09</v>
      </c>
      <c r="E18" s="508"/>
      <c r="F18" s="508"/>
      <c r="G18" s="147" t="s">
        <v>45</v>
      </c>
      <c r="H18" s="508">
        <v>38.229999999999997</v>
      </c>
      <c r="I18" s="508"/>
      <c r="J18" s="508"/>
      <c r="K18" s="147" t="s">
        <v>45</v>
      </c>
      <c r="L18" s="508">
        <v>38.799999999999997</v>
      </c>
      <c r="M18" s="508"/>
      <c r="N18" s="508"/>
      <c r="O18" s="147"/>
      <c r="P18" s="508"/>
      <c r="Q18" s="508"/>
      <c r="R18" s="508"/>
      <c r="S18" s="147"/>
      <c r="T18" s="508"/>
      <c r="U18" s="508"/>
      <c r="V18" s="508"/>
      <c r="W18" s="147"/>
      <c r="X18" s="508"/>
      <c r="Y18" s="508"/>
      <c r="Z18" s="508"/>
      <c r="AA18" s="147"/>
      <c r="AB18" s="508"/>
      <c r="AC18" s="508"/>
      <c r="AD18" s="508"/>
      <c r="AE18" s="109" t="str">
        <f>IF(AF18="","","＝")</f>
        <v>＝</v>
      </c>
      <c r="AF18" s="148">
        <f>SUM(D18:AD18)</f>
        <v>943.12</v>
      </c>
      <c r="AG18" s="111"/>
      <c r="AH18" s="112"/>
      <c r="AI18" s="113"/>
    </row>
    <row r="19" spans="1:35" ht="15.95" customHeight="1" x14ac:dyDescent="0.15">
      <c r="A19" s="114"/>
      <c r="B19" s="135"/>
      <c r="C19" s="205"/>
      <c r="D19" s="117" t="s">
        <v>178</v>
      </c>
      <c r="E19" s="117"/>
      <c r="F19" s="117"/>
      <c r="G19" s="117"/>
      <c r="H19" s="117"/>
      <c r="I19" s="117"/>
      <c r="J19" s="117"/>
      <c r="K19" s="117"/>
      <c r="L19" s="117"/>
      <c r="M19" s="117"/>
      <c r="N19" s="117"/>
      <c r="O19" s="117"/>
      <c r="P19" s="117"/>
      <c r="Q19" s="117"/>
      <c r="R19" s="117"/>
      <c r="S19" s="117"/>
      <c r="T19" s="117"/>
      <c r="U19" s="117"/>
      <c r="V19" s="117"/>
      <c r="W19" s="117"/>
      <c r="X19" s="117"/>
      <c r="Y19" s="117"/>
      <c r="Z19" s="117"/>
      <c r="AA19" s="117"/>
      <c r="AB19" s="117"/>
      <c r="AC19" s="117"/>
      <c r="AD19" s="6"/>
      <c r="AE19" s="88"/>
      <c r="AF19" s="448"/>
      <c r="AG19" s="118"/>
      <c r="AH19" s="119"/>
      <c r="AI19" s="120"/>
    </row>
    <row r="20" spans="1:35" ht="15.95" customHeight="1" x14ac:dyDescent="0.15">
      <c r="A20" s="103"/>
      <c r="B20" s="104"/>
      <c r="C20" s="133"/>
      <c r="D20" s="508">
        <f>舗装面積!L98</f>
        <v>175.73</v>
      </c>
      <c r="E20" s="508"/>
      <c r="F20" s="508"/>
      <c r="G20" s="147" t="s">
        <v>45</v>
      </c>
      <c r="H20" s="508">
        <v>38.229999999999997</v>
      </c>
      <c r="I20" s="508"/>
      <c r="J20" s="508"/>
      <c r="K20" s="147" t="s">
        <v>45</v>
      </c>
      <c r="L20" s="508">
        <v>38.229999999999997</v>
      </c>
      <c r="M20" s="508"/>
      <c r="N20" s="508"/>
      <c r="O20" s="147"/>
      <c r="P20" s="508"/>
      <c r="Q20" s="508"/>
      <c r="R20" s="508"/>
      <c r="S20" s="147"/>
      <c r="T20" s="508"/>
      <c r="U20" s="508"/>
      <c r="V20" s="508"/>
      <c r="W20" s="147"/>
      <c r="X20" s="508"/>
      <c r="Y20" s="508"/>
      <c r="Z20" s="508"/>
      <c r="AA20" s="147"/>
      <c r="AB20" s="508"/>
      <c r="AC20" s="508"/>
      <c r="AD20" s="508"/>
      <c r="AE20" s="109" t="str">
        <f>IF(AF20="","","＝")</f>
        <v>＝</v>
      </c>
      <c r="AF20" s="148">
        <f>SUM(D20:AD20)</f>
        <v>252.18999999999997</v>
      </c>
      <c r="AG20" s="111"/>
      <c r="AH20" s="112"/>
      <c r="AI20" s="113"/>
    </row>
    <row r="21" spans="1:35" ht="15.95" customHeight="1" x14ac:dyDescent="0.15">
      <c r="A21" s="114"/>
      <c r="B21" s="135"/>
      <c r="C21" s="205"/>
      <c r="D21" s="117" t="s">
        <v>179</v>
      </c>
      <c r="E21" s="117"/>
      <c r="F21" s="117"/>
      <c r="G21" s="117"/>
      <c r="H21" s="117"/>
      <c r="I21" s="117"/>
      <c r="J21" s="117"/>
      <c r="K21" s="117"/>
      <c r="L21" s="117"/>
      <c r="M21" s="117"/>
      <c r="N21" s="117"/>
      <c r="O21" s="117"/>
      <c r="P21" s="117"/>
      <c r="Q21" s="117"/>
      <c r="R21" s="117"/>
      <c r="S21" s="117"/>
      <c r="T21" s="117"/>
      <c r="U21" s="117"/>
      <c r="V21" s="117"/>
      <c r="W21" s="117"/>
      <c r="X21" s="117"/>
      <c r="Y21" s="117"/>
      <c r="Z21" s="117"/>
      <c r="AA21" s="117"/>
      <c r="AB21" s="117"/>
      <c r="AC21" s="117"/>
      <c r="AD21" s="6"/>
      <c r="AE21" s="88"/>
      <c r="AF21" s="448"/>
      <c r="AG21" s="118"/>
      <c r="AH21" s="119"/>
      <c r="AI21" s="120"/>
    </row>
    <row r="22" spans="1:35" ht="15.95" customHeight="1" x14ac:dyDescent="0.15">
      <c r="A22" s="103"/>
      <c r="B22" s="104"/>
      <c r="C22" s="133"/>
      <c r="D22" s="508"/>
      <c r="E22" s="508"/>
      <c r="F22" s="508"/>
      <c r="G22" s="147"/>
      <c r="H22" s="508"/>
      <c r="I22" s="508"/>
      <c r="J22" s="508"/>
      <c r="K22" s="147"/>
      <c r="L22" s="508"/>
      <c r="M22" s="508"/>
      <c r="N22" s="508"/>
      <c r="O22" s="147"/>
      <c r="P22" s="508"/>
      <c r="Q22" s="508"/>
      <c r="R22" s="508"/>
      <c r="S22" s="147"/>
      <c r="T22" s="508"/>
      <c r="U22" s="508"/>
      <c r="V22" s="508"/>
      <c r="W22" s="147"/>
      <c r="X22" s="508"/>
      <c r="Y22" s="508"/>
      <c r="Z22" s="508"/>
      <c r="AA22" s="147"/>
      <c r="AB22" s="508" t="s">
        <v>62</v>
      </c>
      <c r="AC22" s="508"/>
      <c r="AD22" s="508"/>
      <c r="AE22" s="109" t="str">
        <f>IF(AF22="","","＝")</f>
        <v>＝</v>
      </c>
      <c r="AF22" s="148">
        <f>SUM(AF16:AF21)</f>
        <v>2944.42</v>
      </c>
      <c r="AG22" s="111">
        <f>IF(AF22="","",ROUND(AF22,1))</f>
        <v>2944.4</v>
      </c>
      <c r="AH22" s="112" t="s">
        <v>37</v>
      </c>
      <c r="AI22" s="113"/>
    </row>
    <row r="23" spans="1:35" ht="15.95" customHeight="1" x14ac:dyDescent="0.15">
      <c r="A23" s="114"/>
      <c r="B23" s="135"/>
      <c r="C23" s="205"/>
      <c r="D23" s="117"/>
      <c r="E23" s="117"/>
      <c r="F23" s="117"/>
      <c r="G23" s="117"/>
      <c r="H23" s="117"/>
      <c r="I23" s="117"/>
      <c r="J23" s="117"/>
      <c r="K23" s="117"/>
      <c r="L23" s="117"/>
      <c r="M23" s="117"/>
      <c r="N23" s="117"/>
      <c r="O23" s="117"/>
      <c r="P23" s="117"/>
      <c r="Q23" s="117"/>
      <c r="R23" s="117"/>
      <c r="S23" s="117"/>
      <c r="T23" s="117"/>
      <c r="U23" s="117"/>
      <c r="V23" s="117"/>
      <c r="W23" s="117"/>
      <c r="X23" s="117"/>
      <c r="Y23" s="117"/>
      <c r="Z23" s="117"/>
      <c r="AA23" s="117"/>
      <c r="AB23" s="117"/>
      <c r="AC23" s="117"/>
      <c r="AD23" s="6"/>
      <c r="AE23" s="88"/>
      <c r="AF23" s="146"/>
      <c r="AG23" s="118"/>
      <c r="AH23" s="119"/>
      <c r="AI23" s="120"/>
    </row>
    <row r="24" spans="1:35" ht="15.95" customHeight="1" x14ac:dyDescent="0.15">
      <c r="A24" s="103"/>
      <c r="B24" s="104"/>
      <c r="C24" s="133"/>
      <c r="D24" s="508"/>
      <c r="E24" s="508"/>
      <c r="F24" s="508"/>
      <c r="G24" s="147"/>
      <c r="H24" s="508"/>
      <c r="I24" s="508"/>
      <c r="J24" s="508"/>
      <c r="K24" s="147"/>
      <c r="L24" s="508"/>
      <c r="M24" s="508"/>
      <c r="N24" s="508"/>
      <c r="O24" s="147"/>
      <c r="P24" s="508"/>
      <c r="Q24" s="508"/>
      <c r="R24" s="508"/>
      <c r="S24" s="147"/>
      <c r="T24" s="508"/>
      <c r="U24" s="508"/>
      <c r="V24" s="508"/>
      <c r="W24" s="147"/>
      <c r="X24" s="508"/>
      <c r="Y24" s="508"/>
      <c r="Z24" s="508"/>
      <c r="AA24" s="147"/>
      <c r="AB24" s="508"/>
      <c r="AC24" s="508"/>
      <c r="AD24" s="508"/>
      <c r="AE24" s="109"/>
      <c r="AF24" s="110"/>
      <c r="AG24" s="111"/>
      <c r="AH24" s="112"/>
      <c r="AI24" s="113"/>
    </row>
    <row r="25" spans="1:35" ht="15.95" customHeight="1" x14ac:dyDescent="0.15">
      <c r="A25" s="114"/>
      <c r="B25" s="135"/>
      <c r="C25" s="205"/>
      <c r="D25" s="117"/>
      <c r="E25" s="117"/>
      <c r="F25" s="117"/>
      <c r="G25" s="117"/>
      <c r="H25" s="117"/>
      <c r="I25" s="117"/>
      <c r="J25" s="117"/>
      <c r="K25" s="117"/>
      <c r="L25" s="117"/>
      <c r="M25" s="117"/>
      <c r="N25" s="117"/>
      <c r="O25" s="117"/>
      <c r="P25" s="117"/>
      <c r="Q25" s="117"/>
      <c r="R25" s="117"/>
      <c r="S25" s="117"/>
      <c r="T25" s="117"/>
      <c r="U25" s="117"/>
      <c r="V25" s="117"/>
      <c r="W25" s="117"/>
      <c r="X25" s="117"/>
      <c r="Y25" s="117"/>
      <c r="Z25" s="117"/>
      <c r="AA25" s="117"/>
      <c r="AB25" s="117"/>
      <c r="AC25" s="117"/>
      <c r="AD25" s="6"/>
      <c r="AE25" s="88"/>
      <c r="AF25" s="146"/>
      <c r="AG25" s="118"/>
      <c r="AH25" s="119"/>
      <c r="AI25" s="120"/>
    </row>
    <row r="26" spans="1:35" ht="15.95" customHeight="1" x14ac:dyDescent="0.15">
      <c r="A26" s="103" t="s">
        <v>175</v>
      </c>
      <c r="B26" s="104" t="s">
        <v>176</v>
      </c>
      <c r="C26" s="133"/>
      <c r="D26" s="508">
        <f>舗装面積!L248</f>
        <v>331.80999999999995</v>
      </c>
      <c r="E26" s="508"/>
      <c r="F26" s="508"/>
      <c r="G26" s="147" t="s">
        <v>45</v>
      </c>
      <c r="H26" s="508">
        <f>舗装面積!F298</f>
        <v>183.93</v>
      </c>
      <c r="I26" s="508"/>
      <c r="J26" s="508"/>
      <c r="K26" s="147" t="s">
        <v>45</v>
      </c>
      <c r="L26" s="508">
        <f>AB27</f>
        <v>0.8</v>
      </c>
      <c r="M26" s="508"/>
      <c r="N26" s="508"/>
      <c r="O26" s="147"/>
      <c r="P26" s="508"/>
      <c r="Q26" s="508"/>
      <c r="R26" s="508"/>
      <c r="S26" s="147"/>
      <c r="T26" s="508"/>
      <c r="U26" s="508"/>
      <c r="V26" s="508"/>
      <c r="W26" s="147"/>
      <c r="X26" s="508"/>
      <c r="Y26" s="508"/>
      <c r="Z26" s="508"/>
      <c r="AA26" s="147"/>
      <c r="AB26" s="508"/>
      <c r="AC26" s="508"/>
      <c r="AD26" s="508"/>
      <c r="AE26" s="109" t="str">
        <f>IF(AF26="","","＝")</f>
        <v>＝</v>
      </c>
      <c r="AF26" s="148">
        <f>SUM(D26:AD26)</f>
        <v>516.54</v>
      </c>
      <c r="AG26" s="111"/>
      <c r="AH26" s="112"/>
      <c r="AI26" s="113"/>
    </row>
    <row r="27" spans="1:35" ht="15.95" customHeight="1" x14ac:dyDescent="0.15">
      <c r="A27" s="114"/>
      <c r="B27" s="135" t="s">
        <v>177</v>
      </c>
      <c r="C27" s="205"/>
      <c r="D27" s="117" t="s">
        <v>180</v>
      </c>
      <c r="E27" s="117"/>
      <c r="F27" s="117"/>
      <c r="G27" s="117"/>
      <c r="H27" s="117"/>
      <c r="I27" s="117"/>
      <c r="J27" s="117"/>
      <c r="K27" s="117"/>
      <c r="L27" s="117"/>
      <c r="M27" s="117"/>
      <c r="N27" s="117"/>
      <c r="O27" s="117"/>
      <c r="P27" s="509">
        <f>舗装工_当り調書!AV59</f>
        <v>2.31</v>
      </c>
      <c r="Q27" s="510"/>
      <c r="R27" s="510"/>
      <c r="S27" s="117" t="s">
        <v>181</v>
      </c>
      <c r="T27" s="511">
        <v>10</v>
      </c>
      <c r="U27" s="511"/>
      <c r="V27" s="511"/>
      <c r="W27" s="117" t="s">
        <v>182</v>
      </c>
      <c r="X27" s="510">
        <f>延長調書!M56</f>
        <v>3.4799999999999995</v>
      </c>
      <c r="Y27" s="510"/>
      <c r="Z27" s="510"/>
      <c r="AA27" s="117" t="s">
        <v>183</v>
      </c>
      <c r="AB27" s="509">
        <f>ROUND(P27/T27*X27,2)</f>
        <v>0.8</v>
      </c>
      <c r="AC27" s="509"/>
      <c r="AD27" s="509"/>
      <c r="AE27" s="88"/>
      <c r="AF27" s="448"/>
      <c r="AG27" s="118"/>
      <c r="AH27" s="119"/>
      <c r="AI27" s="120"/>
    </row>
    <row r="28" spans="1:35" ht="15.95" customHeight="1" x14ac:dyDescent="0.15">
      <c r="A28" s="103"/>
      <c r="B28" s="104"/>
      <c r="C28" s="133"/>
      <c r="D28" s="508">
        <f>舗装面積!F348</f>
        <v>182.67</v>
      </c>
      <c r="E28" s="508"/>
      <c r="F28" s="508"/>
      <c r="G28" s="147" t="s">
        <v>45</v>
      </c>
      <c r="H28" s="508">
        <f>舗装面積!L348</f>
        <v>182.67</v>
      </c>
      <c r="I28" s="508"/>
      <c r="J28" s="508"/>
      <c r="K28" s="147" t="s">
        <v>45</v>
      </c>
      <c r="L28" s="508">
        <v>11.41</v>
      </c>
      <c r="M28" s="508"/>
      <c r="N28" s="508"/>
      <c r="O28" s="147" t="s">
        <v>184</v>
      </c>
      <c r="P28" s="508">
        <v>11.41</v>
      </c>
      <c r="Q28" s="508"/>
      <c r="R28" s="508"/>
      <c r="S28" s="147" t="s">
        <v>45</v>
      </c>
      <c r="T28" s="508">
        <v>11.64</v>
      </c>
      <c r="U28" s="508"/>
      <c r="V28" s="508"/>
      <c r="W28" s="147" t="s">
        <v>184</v>
      </c>
      <c r="X28" s="508">
        <v>11.48</v>
      </c>
      <c r="Y28" s="508"/>
      <c r="Z28" s="508"/>
      <c r="AA28" s="147"/>
      <c r="AB28" s="508"/>
      <c r="AC28" s="508"/>
      <c r="AD28" s="508"/>
      <c r="AE28" s="109" t="str">
        <f>IF(AF28="","","＝")</f>
        <v>＝</v>
      </c>
      <c r="AF28" s="148">
        <f>SUM(D28:AD28)</f>
        <v>411.28000000000003</v>
      </c>
      <c r="AG28" s="111"/>
      <c r="AH28" s="112"/>
      <c r="AI28" s="113"/>
    </row>
    <row r="29" spans="1:35" ht="15.95" customHeight="1" x14ac:dyDescent="0.15">
      <c r="A29" s="114"/>
      <c r="B29" s="135"/>
      <c r="C29" s="205"/>
      <c r="D29" s="117" t="s">
        <v>178</v>
      </c>
      <c r="E29" s="117"/>
      <c r="F29" s="117"/>
      <c r="G29" s="117"/>
      <c r="H29" s="117"/>
      <c r="I29" s="117"/>
      <c r="J29" s="117"/>
      <c r="K29" s="117"/>
      <c r="L29" s="117"/>
      <c r="M29" s="117"/>
      <c r="N29" s="117"/>
      <c r="O29" s="117"/>
      <c r="P29" s="117"/>
      <c r="Q29" s="117"/>
      <c r="R29" s="117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6"/>
      <c r="AE29" s="88"/>
      <c r="AF29" s="448"/>
      <c r="AG29" s="118"/>
      <c r="AH29" s="119"/>
      <c r="AI29" s="120"/>
    </row>
    <row r="30" spans="1:35" ht="15.95" customHeight="1" x14ac:dyDescent="0.15">
      <c r="A30" s="103"/>
      <c r="B30" s="104"/>
      <c r="C30" s="133"/>
      <c r="D30" s="508">
        <f>舗装面積!F398</f>
        <v>37.06</v>
      </c>
      <c r="E30" s="508"/>
      <c r="F30" s="508"/>
      <c r="G30" s="147" t="s">
        <v>45</v>
      </c>
      <c r="H30" s="508">
        <v>11.41</v>
      </c>
      <c r="I30" s="508"/>
      <c r="J30" s="508"/>
      <c r="K30" s="147" t="s">
        <v>45</v>
      </c>
      <c r="L30" s="508">
        <v>8.6300000000000008</v>
      </c>
      <c r="M30" s="508"/>
      <c r="N30" s="508"/>
      <c r="O30" s="147" t="s">
        <v>184</v>
      </c>
      <c r="P30" s="508">
        <v>14.55</v>
      </c>
      <c r="Q30" s="508"/>
      <c r="R30" s="508"/>
      <c r="S30" s="147"/>
      <c r="T30" s="508"/>
      <c r="U30" s="508"/>
      <c r="V30" s="508"/>
      <c r="W30" s="147"/>
      <c r="X30" s="508"/>
      <c r="Y30" s="508"/>
      <c r="Z30" s="508"/>
      <c r="AA30" s="147"/>
      <c r="AB30" s="508"/>
      <c r="AC30" s="508"/>
      <c r="AD30" s="508"/>
      <c r="AE30" s="109" t="str">
        <f>IF(AF30="","","＝")</f>
        <v>＝</v>
      </c>
      <c r="AF30" s="148">
        <f>SUM(D30:AD30)</f>
        <v>71.650000000000006</v>
      </c>
      <c r="AG30" s="111"/>
      <c r="AH30" s="112"/>
      <c r="AI30" s="113"/>
    </row>
    <row r="31" spans="1:35" ht="15.95" customHeight="1" x14ac:dyDescent="0.15">
      <c r="A31" s="114"/>
      <c r="B31" s="135"/>
      <c r="C31" s="205"/>
      <c r="D31" s="117" t="s">
        <v>179</v>
      </c>
      <c r="E31" s="117"/>
      <c r="F31" s="117"/>
      <c r="G31" s="117"/>
      <c r="H31" s="117"/>
      <c r="I31" s="117"/>
      <c r="J31" s="117"/>
      <c r="K31" s="117"/>
      <c r="L31" s="117"/>
      <c r="M31" s="117"/>
      <c r="N31" s="117"/>
      <c r="O31" s="117"/>
      <c r="P31" s="117"/>
      <c r="Q31" s="117"/>
      <c r="R31" s="117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6"/>
      <c r="AE31" s="88"/>
      <c r="AF31" s="448"/>
      <c r="AG31" s="118"/>
      <c r="AH31" s="119"/>
      <c r="AI31" s="120"/>
    </row>
    <row r="32" spans="1:35" ht="15.95" customHeight="1" x14ac:dyDescent="0.15">
      <c r="A32" s="103"/>
      <c r="B32" s="104"/>
      <c r="C32" s="133"/>
      <c r="D32" s="508"/>
      <c r="E32" s="508"/>
      <c r="F32" s="508"/>
      <c r="G32" s="147"/>
      <c r="H32" s="508"/>
      <c r="I32" s="508"/>
      <c r="J32" s="508"/>
      <c r="K32" s="147"/>
      <c r="L32" s="508"/>
      <c r="M32" s="508"/>
      <c r="N32" s="508"/>
      <c r="O32" s="147"/>
      <c r="P32" s="508"/>
      <c r="Q32" s="508"/>
      <c r="R32" s="508"/>
      <c r="S32" s="147"/>
      <c r="T32" s="508"/>
      <c r="U32" s="508"/>
      <c r="V32" s="508"/>
      <c r="W32" s="147"/>
      <c r="X32" s="508"/>
      <c r="Y32" s="508"/>
      <c r="Z32" s="508"/>
      <c r="AA32" s="147"/>
      <c r="AB32" s="508" t="s">
        <v>62</v>
      </c>
      <c r="AC32" s="508"/>
      <c r="AD32" s="508"/>
      <c r="AE32" s="109" t="str">
        <f>IF(AF32="","","＝")</f>
        <v>＝</v>
      </c>
      <c r="AF32" s="148">
        <f>SUM(AF26:AF31)</f>
        <v>999.46999999999991</v>
      </c>
      <c r="AG32" s="111">
        <f>IF(AF32="","",ROUND(AF32,1))</f>
        <v>999.5</v>
      </c>
      <c r="AH32" s="112" t="s">
        <v>37</v>
      </c>
      <c r="AI32" s="113"/>
    </row>
    <row r="33" spans="1:35" ht="15.95" customHeight="1" x14ac:dyDescent="0.15">
      <c r="A33" s="114"/>
      <c r="B33" s="135"/>
      <c r="C33" s="205"/>
      <c r="D33" s="117"/>
      <c r="E33" s="117"/>
      <c r="F33" s="117"/>
      <c r="G33" s="117"/>
      <c r="H33" s="117"/>
      <c r="I33" s="117"/>
      <c r="J33" s="117"/>
      <c r="K33" s="117"/>
      <c r="L33" s="117"/>
      <c r="M33" s="117"/>
      <c r="N33" s="117"/>
      <c r="O33" s="117"/>
      <c r="P33" s="117"/>
      <c r="Q33" s="117"/>
      <c r="R33" s="117"/>
      <c r="S33" s="117"/>
      <c r="T33" s="117"/>
      <c r="U33" s="117"/>
      <c r="V33" s="117"/>
      <c r="W33" s="117"/>
      <c r="X33" s="117"/>
      <c r="Y33" s="117"/>
      <c r="Z33" s="117"/>
      <c r="AA33" s="117"/>
      <c r="AB33" s="117"/>
      <c r="AC33" s="117"/>
      <c r="AD33" s="6"/>
      <c r="AE33" s="88"/>
      <c r="AF33" s="146"/>
      <c r="AG33" s="118"/>
      <c r="AH33" s="119"/>
      <c r="AI33" s="120"/>
    </row>
    <row r="34" spans="1:35" ht="15.95" customHeight="1" x14ac:dyDescent="0.15">
      <c r="A34" s="103"/>
      <c r="B34" s="104"/>
      <c r="C34" s="133"/>
      <c r="D34" s="508"/>
      <c r="E34" s="508"/>
      <c r="F34" s="508"/>
      <c r="G34" s="147"/>
      <c r="H34" s="508"/>
      <c r="I34" s="508"/>
      <c r="J34" s="508"/>
      <c r="K34" s="147"/>
      <c r="L34" s="508"/>
      <c r="M34" s="508"/>
      <c r="N34" s="508"/>
      <c r="O34" s="147"/>
      <c r="P34" s="508"/>
      <c r="Q34" s="508"/>
      <c r="R34" s="508"/>
      <c r="S34" s="147"/>
      <c r="T34" s="508"/>
      <c r="U34" s="508"/>
      <c r="V34" s="508"/>
      <c r="W34" s="147"/>
      <c r="X34" s="508"/>
      <c r="Y34" s="508"/>
      <c r="Z34" s="508"/>
      <c r="AA34" s="147"/>
      <c r="AB34" s="508"/>
      <c r="AC34" s="508"/>
      <c r="AD34" s="508"/>
      <c r="AE34" s="109"/>
      <c r="AF34" s="110"/>
      <c r="AG34" s="111"/>
      <c r="AH34" s="112"/>
      <c r="AI34" s="113"/>
    </row>
    <row r="35" spans="1:35" ht="15.95" customHeight="1" x14ac:dyDescent="0.15">
      <c r="A35" s="114"/>
      <c r="B35" s="114"/>
      <c r="C35" s="123"/>
      <c r="D35" s="124"/>
      <c r="E35" s="125"/>
      <c r="F35" s="124"/>
      <c r="G35" s="124"/>
      <c r="H35" s="124"/>
      <c r="I35" s="124"/>
      <c r="J35" s="124"/>
      <c r="K35" s="124"/>
      <c r="L35" s="124"/>
      <c r="M35" s="124"/>
      <c r="N35" s="124"/>
      <c r="O35" s="124"/>
      <c r="P35" s="124"/>
      <c r="Q35" s="124"/>
      <c r="R35" s="124"/>
      <c r="S35" s="124"/>
      <c r="T35" s="124"/>
      <c r="U35" s="124"/>
      <c r="V35" s="124"/>
      <c r="W35" s="124"/>
      <c r="X35" s="124"/>
      <c r="Y35" s="124"/>
      <c r="Z35" s="124"/>
      <c r="AA35" s="124"/>
      <c r="AB35" s="124"/>
      <c r="AC35" s="124"/>
      <c r="AD35" s="126"/>
      <c r="AE35" s="127"/>
      <c r="AF35" s="128"/>
      <c r="AG35" s="129"/>
      <c r="AH35" s="119"/>
      <c r="AI35" s="120"/>
    </row>
    <row r="36" spans="1:35" ht="15.95" customHeight="1" x14ac:dyDescent="0.15">
      <c r="A36" s="94" t="s">
        <v>30</v>
      </c>
      <c r="B36" s="519" t="str">
        <f>舗装工_中表紙!B1</f>
        <v>舗装工事</v>
      </c>
      <c r="C36" s="520"/>
      <c r="D36" s="520"/>
      <c r="E36" s="520"/>
      <c r="F36" s="520"/>
      <c r="G36" s="520"/>
      <c r="H36" s="520"/>
      <c r="I36" s="520"/>
      <c r="J36" s="520"/>
      <c r="K36" s="521" t="s">
        <v>0</v>
      </c>
      <c r="L36" s="521"/>
      <c r="M36" s="521"/>
      <c r="N36" s="521"/>
      <c r="O36" s="521"/>
      <c r="P36" s="521"/>
      <c r="Q36" s="521"/>
      <c r="R36" s="521"/>
      <c r="S36" s="521"/>
      <c r="T36" s="521"/>
      <c r="U36" s="505" t="str">
        <f>舗装工_中表紙!F9</f>
        <v>舗装工</v>
      </c>
      <c r="V36" s="506"/>
      <c r="W36" s="506"/>
      <c r="X36" s="506"/>
      <c r="Y36" s="506"/>
      <c r="Z36" s="506"/>
      <c r="AA36" s="506"/>
      <c r="AB36" s="506"/>
      <c r="AC36" s="506"/>
      <c r="AD36" s="506"/>
      <c r="AE36" s="506"/>
      <c r="AF36" s="507"/>
      <c r="AG36" s="1"/>
      <c r="AH36" s="2"/>
      <c r="AI36" s="4"/>
    </row>
    <row r="37" spans="1:35" ht="5.0999999999999996" customHeight="1" x14ac:dyDescent="0.15">
      <c r="A37" s="93"/>
      <c r="B37" s="93"/>
      <c r="C37" s="93"/>
      <c r="D37" s="93"/>
      <c r="E37" s="93"/>
      <c r="F37" s="93"/>
      <c r="G37" s="93"/>
      <c r="H37" s="93"/>
      <c r="I37" s="93"/>
      <c r="J37" s="93"/>
      <c r="K37" s="93"/>
      <c r="L37" s="93"/>
      <c r="M37" s="93"/>
      <c r="N37" s="93"/>
      <c r="O37" s="93"/>
      <c r="P37" s="93"/>
      <c r="Q37" s="93"/>
      <c r="R37" s="93"/>
      <c r="S37" s="93"/>
      <c r="T37" s="93"/>
      <c r="U37" s="95"/>
      <c r="V37" s="95"/>
      <c r="W37" s="95"/>
      <c r="X37" s="95"/>
      <c r="Y37" s="95"/>
      <c r="Z37" s="95"/>
      <c r="AA37" s="95"/>
      <c r="AB37" s="95"/>
      <c r="AC37" s="95"/>
      <c r="AD37" s="95"/>
      <c r="AE37" s="95"/>
      <c r="AF37" s="95"/>
      <c r="AG37" s="5"/>
      <c r="AH37" s="5"/>
      <c r="AI37" s="5"/>
    </row>
    <row r="38" spans="1:35" ht="15.95" customHeight="1" x14ac:dyDescent="0.15">
      <c r="A38" s="41" t="s">
        <v>31</v>
      </c>
      <c r="B38" s="522" t="s">
        <v>218</v>
      </c>
      <c r="C38" s="522"/>
      <c r="D38" s="522"/>
      <c r="E38" s="522"/>
      <c r="F38" s="522"/>
      <c r="G38" s="522"/>
      <c r="H38" s="522"/>
      <c r="I38" s="522"/>
      <c r="J38" s="522"/>
      <c r="K38" s="523" t="s">
        <v>32</v>
      </c>
      <c r="L38" s="524"/>
      <c r="M38" s="524"/>
      <c r="N38" s="524"/>
      <c r="O38" s="524"/>
      <c r="P38" s="524"/>
      <c r="Q38" s="524"/>
      <c r="R38" s="524"/>
      <c r="S38" s="524"/>
      <c r="T38" s="524"/>
      <c r="U38" s="524"/>
      <c r="V38" s="524"/>
      <c r="W38" s="524"/>
      <c r="X38" s="524"/>
      <c r="Y38" s="524"/>
      <c r="Z38" s="524"/>
      <c r="AA38" s="524"/>
      <c r="AB38" s="524"/>
      <c r="AC38" s="524"/>
      <c r="AD38" s="524"/>
      <c r="AE38" s="524"/>
      <c r="AF38" s="525"/>
      <c r="AG38" s="96"/>
      <c r="AH38" s="96"/>
      <c r="AI38" s="97" t="s">
        <v>1</v>
      </c>
    </row>
    <row r="39" spans="1:35" ht="5.0999999999999996" customHeight="1" x14ac:dyDescent="0.15">
      <c r="A39" s="98"/>
      <c r="B39" s="98"/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98"/>
      <c r="N39" s="98"/>
      <c r="O39" s="98"/>
      <c r="P39" s="98"/>
      <c r="Q39" s="98"/>
      <c r="R39" s="98"/>
      <c r="S39" s="98"/>
      <c r="T39" s="98"/>
      <c r="U39" s="98"/>
      <c r="V39" s="98"/>
      <c r="W39" s="98"/>
      <c r="X39" s="98"/>
      <c r="Y39" s="98"/>
      <c r="Z39" s="98"/>
      <c r="AA39" s="98"/>
      <c r="AB39" s="98"/>
      <c r="AC39" s="98"/>
      <c r="AD39" s="98"/>
      <c r="AE39" s="98"/>
      <c r="AF39" s="98"/>
      <c r="AG39" s="98"/>
      <c r="AH39" s="98"/>
      <c r="AI39" s="98"/>
    </row>
    <row r="40" spans="1:35" ht="15.95" customHeight="1" x14ac:dyDescent="0.15">
      <c r="A40" s="99" t="s">
        <v>24</v>
      </c>
      <c r="B40" s="100" t="s">
        <v>25</v>
      </c>
      <c r="C40" s="513" t="s">
        <v>33</v>
      </c>
      <c r="D40" s="514"/>
      <c r="E40" s="514"/>
      <c r="F40" s="514"/>
      <c r="G40" s="514"/>
      <c r="H40" s="514"/>
      <c r="I40" s="514"/>
      <c r="J40" s="514"/>
      <c r="K40" s="514"/>
      <c r="L40" s="514"/>
      <c r="M40" s="514"/>
      <c r="N40" s="514"/>
      <c r="O40" s="514"/>
      <c r="P40" s="514"/>
      <c r="Q40" s="514"/>
      <c r="R40" s="514"/>
      <c r="S40" s="514"/>
      <c r="T40" s="514"/>
      <c r="U40" s="514"/>
      <c r="V40" s="514"/>
      <c r="W40" s="514"/>
      <c r="X40" s="514"/>
      <c r="Y40" s="514"/>
      <c r="Z40" s="514"/>
      <c r="AA40" s="514"/>
      <c r="AB40" s="514"/>
      <c r="AC40" s="514"/>
      <c r="AD40" s="514"/>
      <c r="AE40" s="514"/>
      <c r="AF40" s="515"/>
      <c r="AG40" s="101" t="s">
        <v>34</v>
      </c>
      <c r="AH40" s="100" t="s">
        <v>35</v>
      </c>
      <c r="AI40" s="102" t="s">
        <v>36</v>
      </c>
    </row>
    <row r="41" spans="1:35" ht="15.95" customHeight="1" x14ac:dyDescent="0.15">
      <c r="A41" s="103"/>
      <c r="B41" s="104"/>
      <c r="C41" s="133"/>
      <c r="D41" s="508"/>
      <c r="E41" s="508"/>
      <c r="F41" s="508"/>
      <c r="G41" s="508"/>
      <c r="H41" s="147"/>
      <c r="I41" s="508"/>
      <c r="J41" s="508"/>
      <c r="K41" s="508"/>
      <c r="L41" s="508"/>
      <c r="M41" s="508"/>
      <c r="N41" s="508"/>
      <c r="O41" s="147"/>
      <c r="P41" s="508"/>
      <c r="Q41" s="508"/>
      <c r="R41" s="508"/>
      <c r="S41" s="147"/>
      <c r="T41" s="508"/>
      <c r="U41" s="508"/>
      <c r="V41" s="508"/>
      <c r="W41" s="147"/>
      <c r="X41" s="508"/>
      <c r="Y41" s="508"/>
      <c r="Z41" s="508"/>
      <c r="AA41" s="147"/>
      <c r="AB41" s="508"/>
      <c r="AC41" s="508"/>
      <c r="AD41" s="508"/>
      <c r="AE41" s="109"/>
      <c r="AF41" s="148"/>
      <c r="AG41" s="111"/>
      <c r="AH41" s="112"/>
      <c r="AI41" s="113"/>
    </row>
    <row r="42" spans="1:35" ht="15.95" customHeight="1" x14ac:dyDescent="0.15">
      <c r="A42" s="114"/>
      <c r="B42" s="135"/>
      <c r="C42" s="205"/>
      <c r="D42" s="117"/>
      <c r="E42" s="117"/>
      <c r="F42" s="117"/>
      <c r="G42" s="117"/>
      <c r="H42" s="117"/>
      <c r="I42" s="117"/>
      <c r="J42" s="117"/>
      <c r="K42" s="117"/>
      <c r="L42" s="117"/>
      <c r="M42" s="117"/>
      <c r="N42" s="117"/>
      <c r="O42" s="117"/>
      <c r="P42" s="509"/>
      <c r="Q42" s="510"/>
      <c r="R42" s="510"/>
      <c r="S42" s="117"/>
      <c r="T42" s="511"/>
      <c r="U42" s="511"/>
      <c r="V42" s="511"/>
      <c r="W42" s="117"/>
      <c r="X42" s="510"/>
      <c r="Y42" s="510"/>
      <c r="Z42" s="510"/>
      <c r="AA42" s="117"/>
      <c r="AB42" s="510"/>
      <c r="AC42" s="510"/>
      <c r="AD42" s="510"/>
      <c r="AE42" s="88"/>
      <c r="AF42" s="448"/>
      <c r="AG42" s="118"/>
      <c r="AH42" s="119"/>
      <c r="AI42" s="120"/>
    </row>
    <row r="43" spans="1:35" ht="15.95" customHeight="1" x14ac:dyDescent="0.15">
      <c r="A43" s="457"/>
      <c r="B43" s="458"/>
      <c r="C43" s="459"/>
      <c r="D43" s="529"/>
      <c r="E43" s="529"/>
      <c r="F43" s="529"/>
      <c r="G43" s="460"/>
      <c r="H43" s="529"/>
      <c r="I43" s="529"/>
      <c r="J43" s="529"/>
      <c r="K43" s="460"/>
      <c r="L43" s="529"/>
      <c r="M43" s="529"/>
      <c r="N43" s="529"/>
      <c r="O43" s="460"/>
      <c r="P43" s="529"/>
      <c r="Q43" s="529"/>
      <c r="R43" s="529"/>
      <c r="S43" s="460"/>
      <c r="T43" s="529"/>
      <c r="U43" s="529"/>
      <c r="V43" s="529"/>
      <c r="W43" s="460"/>
      <c r="X43" s="529"/>
      <c r="Y43" s="529"/>
      <c r="Z43" s="529"/>
      <c r="AA43" s="460"/>
      <c r="AB43" s="529"/>
      <c r="AC43" s="529"/>
      <c r="AD43" s="529"/>
      <c r="AE43" s="461"/>
      <c r="AF43" s="462"/>
      <c r="AG43" s="463"/>
      <c r="AH43" s="464"/>
      <c r="AI43" s="465"/>
    </row>
    <row r="44" spans="1:35" ht="15.95" customHeight="1" x14ac:dyDescent="0.15">
      <c r="A44" s="466"/>
      <c r="B44" s="467"/>
      <c r="C44" s="468"/>
      <c r="D44" s="469"/>
      <c r="E44" s="469"/>
      <c r="F44" s="469"/>
      <c r="G44" s="469"/>
      <c r="H44" s="469"/>
      <c r="I44" s="469"/>
      <c r="J44" s="469"/>
      <c r="K44" s="469"/>
      <c r="L44" s="469"/>
      <c r="M44" s="469"/>
      <c r="N44" s="469"/>
      <c r="O44" s="469"/>
      <c r="P44" s="469"/>
      <c r="Q44" s="469"/>
      <c r="R44" s="469"/>
      <c r="S44" s="469"/>
      <c r="T44" s="469"/>
      <c r="U44" s="469"/>
      <c r="V44" s="469"/>
      <c r="W44" s="469"/>
      <c r="X44" s="469"/>
      <c r="Y44" s="469"/>
      <c r="Z44" s="469"/>
      <c r="AA44" s="469"/>
      <c r="AB44" s="469"/>
      <c r="AC44" s="469"/>
      <c r="AD44" s="475"/>
      <c r="AE44" s="470"/>
      <c r="AF44" s="471"/>
      <c r="AG44" s="472"/>
      <c r="AH44" s="473"/>
      <c r="AI44" s="474"/>
    </row>
    <row r="45" spans="1:35" ht="15.95" customHeight="1" x14ac:dyDescent="0.15">
      <c r="A45" s="457"/>
      <c r="B45" s="458"/>
      <c r="C45" s="459"/>
      <c r="D45" s="529"/>
      <c r="E45" s="529"/>
      <c r="F45" s="529"/>
      <c r="G45" s="460"/>
      <c r="H45" s="529"/>
      <c r="I45" s="529"/>
      <c r="J45" s="529"/>
      <c r="K45" s="460"/>
      <c r="L45" s="529"/>
      <c r="M45" s="529"/>
      <c r="N45" s="529"/>
      <c r="O45" s="460"/>
      <c r="P45" s="529"/>
      <c r="Q45" s="529"/>
      <c r="R45" s="529"/>
      <c r="S45" s="460"/>
      <c r="T45" s="529"/>
      <c r="U45" s="529"/>
      <c r="V45" s="529"/>
      <c r="W45" s="460"/>
      <c r="X45" s="529"/>
      <c r="Y45" s="529"/>
      <c r="Z45" s="529"/>
      <c r="AA45" s="460"/>
      <c r="AB45" s="529"/>
      <c r="AC45" s="529"/>
      <c r="AD45" s="529"/>
      <c r="AE45" s="461"/>
      <c r="AF45" s="462"/>
      <c r="AG45" s="463"/>
      <c r="AH45" s="464"/>
      <c r="AI45" s="465"/>
    </row>
    <row r="46" spans="1:35" ht="15.95" customHeight="1" x14ac:dyDescent="0.15">
      <c r="A46" s="466"/>
      <c r="B46" s="467"/>
      <c r="C46" s="468"/>
      <c r="D46" s="469"/>
      <c r="E46" s="469"/>
      <c r="F46" s="469"/>
      <c r="G46" s="469"/>
      <c r="H46" s="469"/>
      <c r="I46" s="469"/>
      <c r="J46" s="469"/>
      <c r="K46" s="469"/>
      <c r="L46" s="469"/>
      <c r="M46" s="469"/>
      <c r="N46" s="469"/>
      <c r="O46" s="469"/>
      <c r="P46" s="469"/>
      <c r="Q46" s="469"/>
      <c r="R46" s="469"/>
      <c r="S46" s="469"/>
      <c r="T46" s="469"/>
      <c r="U46" s="469"/>
      <c r="V46" s="469"/>
      <c r="W46" s="469"/>
      <c r="X46" s="469"/>
      <c r="Y46" s="469"/>
      <c r="Z46" s="469"/>
      <c r="AA46" s="469"/>
      <c r="AB46" s="469"/>
      <c r="AC46" s="469"/>
      <c r="AD46" s="475"/>
      <c r="AE46" s="470"/>
      <c r="AF46" s="471"/>
      <c r="AG46" s="472"/>
      <c r="AH46" s="473"/>
      <c r="AI46" s="474"/>
    </row>
    <row r="47" spans="1:35" ht="15.95" customHeight="1" x14ac:dyDescent="0.15">
      <c r="A47" s="457"/>
      <c r="B47" s="458"/>
      <c r="C47" s="459"/>
      <c r="D47" s="529"/>
      <c r="E47" s="529"/>
      <c r="F47" s="529"/>
      <c r="G47" s="460"/>
      <c r="H47" s="529"/>
      <c r="I47" s="529"/>
      <c r="J47" s="529"/>
      <c r="K47" s="460"/>
      <c r="L47" s="529"/>
      <c r="M47" s="529"/>
      <c r="N47" s="529"/>
      <c r="O47" s="460"/>
      <c r="P47" s="529"/>
      <c r="Q47" s="529"/>
      <c r="R47" s="529"/>
      <c r="S47" s="460"/>
      <c r="T47" s="529"/>
      <c r="U47" s="529"/>
      <c r="V47" s="529"/>
      <c r="W47" s="460"/>
      <c r="X47" s="529"/>
      <c r="Y47" s="529"/>
      <c r="Z47" s="529"/>
      <c r="AA47" s="460"/>
      <c r="AB47" s="529"/>
      <c r="AC47" s="529"/>
      <c r="AD47" s="529"/>
      <c r="AE47" s="461"/>
      <c r="AF47" s="462"/>
      <c r="AG47" s="463" t="str">
        <f>IF(AF47="","",ROUND(AF47,1))</f>
        <v/>
      </c>
      <c r="AH47" s="464"/>
      <c r="AI47" s="465"/>
    </row>
    <row r="48" spans="1:35" ht="15.95" customHeight="1" x14ac:dyDescent="0.15">
      <c r="A48" s="466"/>
      <c r="B48" s="467"/>
      <c r="C48" s="468"/>
      <c r="D48" s="469"/>
      <c r="E48" s="469"/>
      <c r="F48" s="469"/>
      <c r="G48" s="469"/>
      <c r="H48" s="469"/>
      <c r="I48" s="469"/>
      <c r="J48" s="469"/>
      <c r="K48" s="469"/>
      <c r="L48" s="469"/>
      <c r="M48" s="469"/>
      <c r="N48" s="469"/>
      <c r="O48" s="469"/>
      <c r="P48" s="469"/>
      <c r="Q48" s="469"/>
      <c r="R48" s="469"/>
      <c r="S48" s="469"/>
      <c r="T48" s="469"/>
      <c r="U48" s="469"/>
      <c r="V48" s="469"/>
      <c r="W48" s="469"/>
      <c r="X48" s="469"/>
      <c r="Y48" s="469"/>
      <c r="Z48" s="469"/>
      <c r="AA48" s="469"/>
      <c r="AB48" s="469"/>
      <c r="AC48" s="469"/>
      <c r="AD48" s="475"/>
      <c r="AE48" s="470"/>
      <c r="AF48" s="476"/>
      <c r="AG48" s="472"/>
      <c r="AH48" s="473"/>
      <c r="AI48" s="474"/>
    </row>
    <row r="49" spans="1:35" ht="15.95" customHeight="1" x14ac:dyDescent="0.15">
      <c r="A49" s="103"/>
      <c r="B49" s="104"/>
      <c r="C49" s="133"/>
      <c r="D49" s="508"/>
      <c r="E49" s="508"/>
      <c r="F49" s="508"/>
      <c r="G49" s="147"/>
      <c r="H49" s="508"/>
      <c r="I49" s="508"/>
      <c r="J49" s="508"/>
      <c r="K49" s="147"/>
      <c r="L49" s="508"/>
      <c r="M49" s="508"/>
      <c r="N49" s="508"/>
      <c r="O49" s="147"/>
      <c r="P49" s="508"/>
      <c r="Q49" s="508"/>
      <c r="R49" s="508"/>
      <c r="S49" s="147"/>
      <c r="T49" s="508"/>
      <c r="U49" s="508"/>
      <c r="V49" s="508"/>
      <c r="W49" s="147"/>
      <c r="X49" s="508"/>
      <c r="Y49" s="508"/>
      <c r="Z49" s="508"/>
      <c r="AA49" s="147"/>
      <c r="AB49" s="508"/>
      <c r="AC49" s="508"/>
      <c r="AD49" s="508"/>
      <c r="AE49" s="109"/>
      <c r="AF49" s="110"/>
      <c r="AG49" s="111"/>
      <c r="AH49" s="112"/>
      <c r="AI49" s="113"/>
    </row>
    <row r="50" spans="1:35" ht="15.95" customHeight="1" x14ac:dyDescent="0.15">
      <c r="A50" s="114"/>
      <c r="B50" s="135"/>
      <c r="C50" s="205"/>
      <c r="D50" s="117"/>
      <c r="E50" s="117"/>
      <c r="F50" s="117"/>
      <c r="G50" s="117"/>
      <c r="H50" s="117"/>
      <c r="I50" s="117"/>
      <c r="J50" s="117"/>
      <c r="K50" s="117"/>
      <c r="L50" s="117"/>
      <c r="M50" s="117"/>
      <c r="N50" s="117"/>
      <c r="O50" s="117"/>
      <c r="P50" s="117"/>
      <c r="Q50" s="117"/>
      <c r="R50" s="117"/>
      <c r="S50" s="117"/>
      <c r="T50" s="117"/>
      <c r="U50" s="117"/>
      <c r="V50" s="117"/>
      <c r="W50" s="117"/>
      <c r="X50" s="117"/>
      <c r="Y50" s="117"/>
      <c r="Z50" s="117"/>
      <c r="AA50" s="117"/>
      <c r="AB50" s="117"/>
      <c r="AC50" s="117"/>
      <c r="AD50" s="6"/>
      <c r="AE50" s="88"/>
      <c r="AF50" s="146"/>
      <c r="AG50" s="118"/>
      <c r="AH50" s="119"/>
      <c r="AI50" s="120"/>
    </row>
    <row r="51" spans="1:35" ht="15.95" customHeight="1" x14ac:dyDescent="0.15">
      <c r="A51" s="103"/>
      <c r="B51" s="104"/>
      <c r="C51" s="133"/>
      <c r="D51" s="508"/>
      <c r="E51" s="508"/>
      <c r="F51" s="508"/>
      <c r="G51" s="508"/>
      <c r="H51" s="147"/>
      <c r="I51" s="508"/>
      <c r="J51" s="508"/>
      <c r="K51" s="508"/>
      <c r="L51" s="508"/>
      <c r="M51" s="508"/>
      <c r="N51" s="508"/>
      <c r="O51" s="147"/>
      <c r="P51" s="508"/>
      <c r="Q51" s="508"/>
      <c r="R51" s="508"/>
      <c r="S51" s="147"/>
      <c r="T51" s="508"/>
      <c r="U51" s="508"/>
      <c r="V51" s="508"/>
      <c r="W51" s="147"/>
      <c r="X51" s="508"/>
      <c r="Y51" s="508"/>
      <c r="Z51" s="508"/>
      <c r="AA51" s="147"/>
      <c r="AB51" s="508"/>
      <c r="AC51" s="508"/>
      <c r="AD51" s="508"/>
      <c r="AE51" s="109"/>
      <c r="AF51" s="148"/>
      <c r="AG51" s="111"/>
      <c r="AH51" s="112"/>
      <c r="AI51" s="113"/>
    </row>
    <row r="52" spans="1:35" ht="15.95" customHeight="1" x14ac:dyDescent="0.15">
      <c r="A52" s="114"/>
      <c r="B52" s="135"/>
      <c r="C52" s="205"/>
      <c r="D52" s="117"/>
      <c r="E52" s="117"/>
      <c r="F52" s="117"/>
      <c r="G52" s="117"/>
      <c r="H52" s="117"/>
      <c r="I52" s="117"/>
      <c r="J52" s="117"/>
      <c r="K52" s="117"/>
      <c r="L52" s="117"/>
      <c r="M52" s="117"/>
      <c r="N52" s="117"/>
      <c r="O52" s="117"/>
      <c r="P52" s="509"/>
      <c r="Q52" s="510"/>
      <c r="R52" s="510"/>
      <c r="S52" s="117"/>
      <c r="T52" s="511"/>
      <c r="U52" s="511"/>
      <c r="V52" s="511"/>
      <c r="W52" s="117"/>
      <c r="X52" s="510"/>
      <c r="Y52" s="510"/>
      <c r="Z52" s="510"/>
      <c r="AA52" s="117"/>
      <c r="AB52" s="510"/>
      <c r="AC52" s="510"/>
      <c r="AD52" s="510"/>
      <c r="AE52" s="88"/>
      <c r="AF52" s="448"/>
      <c r="AG52" s="118"/>
      <c r="AH52" s="119"/>
      <c r="AI52" s="120"/>
    </row>
    <row r="53" spans="1:35" ht="15.95" customHeight="1" x14ac:dyDescent="0.15">
      <c r="A53" s="103"/>
      <c r="B53" s="104"/>
      <c r="C53" s="133"/>
      <c r="D53" s="508"/>
      <c r="E53" s="508"/>
      <c r="F53" s="508"/>
      <c r="G53" s="147"/>
      <c r="H53" s="508"/>
      <c r="I53" s="508"/>
      <c r="J53" s="508"/>
      <c r="K53" s="147"/>
      <c r="L53" s="508"/>
      <c r="M53" s="508"/>
      <c r="N53" s="508"/>
      <c r="O53" s="147"/>
      <c r="P53" s="508"/>
      <c r="Q53" s="508"/>
      <c r="R53" s="508"/>
      <c r="S53" s="147"/>
      <c r="T53" s="508"/>
      <c r="U53" s="508"/>
      <c r="V53" s="508"/>
      <c r="W53" s="147"/>
      <c r="X53" s="508"/>
      <c r="Y53" s="508"/>
      <c r="Z53" s="508"/>
      <c r="AA53" s="147"/>
      <c r="AB53" s="508"/>
      <c r="AC53" s="508"/>
      <c r="AD53" s="508"/>
      <c r="AE53" s="109"/>
      <c r="AF53" s="148"/>
      <c r="AG53" s="111"/>
      <c r="AH53" s="112"/>
      <c r="AI53" s="113"/>
    </row>
    <row r="54" spans="1:35" ht="15.95" customHeight="1" x14ac:dyDescent="0.15">
      <c r="A54" s="114"/>
      <c r="B54" s="135"/>
      <c r="C54" s="205"/>
      <c r="D54" s="117"/>
      <c r="E54" s="117"/>
      <c r="F54" s="117"/>
      <c r="G54" s="117"/>
      <c r="H54" s="117"/>
      <c r="I54" s="117"/>
      <c r="J54" s="117"/>
      <c r="K54" s="117"/>
      <c r="L54" s="117"/>
      <c r="M54" s="117"/>
      <c r="N54" s="117"/>
      <c r="O54" s="117"/>
      <c r="P54" s="117"/>
      <c r="Q54" s="117"/>
      <c r="R54" s="117"/>
      <c r="S54" s="117"/>
      <c r="T54" s="117"/>
      <c r="U54" s="117"/>
      <c r="V54" s="117"/>
      <c r="W54" s="117"/>
      <c r="X54" s="117"/>
      <c r="Y54" s="117"/>
      <c r="Z54" s="117"/>
      <c r="AA54" s="117"/>
      <c r="AB54" s="117"/>
      <c r="AC54" s="117"/>
      <c r="AD54" s="6"/>
      <c r="AE54" s="88"/>
      <c r="AF54" s="448"/>
      <c r="AG54" s="118"/>
      <c r="AH54" s="119"/>
      <c r="AI54" s="120"/>
    </row>
    <row r="55" spans="1:35" ht="15.95" customHeight="1" x14ac:dyDescent="0.15">
      <c r="A55" s="103"/>
      <c r="B55" s="104"/>
      <c r="C55" s="133"/>
      <c r="D55" s="508"/>
      <c r="E55" s="508"/>
      <c r="F55" s="508"/>
      <c r="G55" s="147"/>
      <c r="H55" s="508"/>
      <c r="I55" s="508"/>
      <c r="J55" s="508"/>
      <c r="K55" s="147"/>
      <c r="L55" s="508"/>
      <c r="M55" s="508"/>
      <c r="N55" s="508"/>
      <c r="O55" s="147"/>
      <c r="P55" s="508"/>
      <c r="Q55" s="508"/>
      <c r="R55" s="508"/>
      <c r="S55" s="147"/>
      <c r="T55" s="508"/>
      <c r="U55" s="508"/>
      <c r="V55" s="508"/>
      <c r="W55" s="147"/>
      <c r="X55" s="508"/>
      <c r="Y55" s="508"/>
      <c r="Z55" s="508"/>
      <c r="AA55" s="147"/>
      <c r="AB55" s="508"/>
      <c r="AC55" s="508"/>
      <c r="AD55" s="508"/>
      <c r="AE55" s="109"/>
      <c r="AF55" s="148"/>
      <c r="AG55" s="111"/>
      <c r="AH55" s="112"/>
      <c r="AI55" s="113"/>
    </row>
    <row r="56" spans="1:35" ht="15.95" customHeight="1" x14ac:dyDescent="0.15">
      <c r="A56" s="114"/>
      <c r="B56" s="135"/>
      <c r="C56" s="205"/>
      <c r="D56" s="117"/>
      <c r="E56" s="117"/>
      <c r="F56" s="117"/>
      <c r="G56" s="117"/>
      <c r="H56" s="117"/>
      <c r="I56" s="117"/>
      <c r="J56" s="117"/>
      <c r="K56" s="117"/>
      <c r="L56" s="117"/>
      <c r="M56" s="117"/>
      <c r="N56" s="117"/>
      <c r="O56" s="117"/>
      <c r="P56" s="117"/>
      <c r="Q56" s="117"/>
      <c r="R56" s="117"/>
      <c r="S56" s="117"/>
      <c r="T56" s="117"/>
      <c r="U56" s="117"/>
      <c r="V56" s="117"/>
      <c r="W56" s="117"/>
      <c r="X56" s="117"/>
      <c r="Y56" s="117"/>
      <c r="Z56" s="117"/>
      <c r="AA56" s="117"/>
      <c r="AB56" s="117"/>
      <c r="AC56" s="117"/>
      <c r="AD56" s="6"/>
      <c r="AE56" s="88"/>
      <c r="AF56" s="448"/>
      <c r="AG56" s="118"/>
      <c r="AH56" s="119"/>
      <c r="AI56" s="120"/>
    </row>
    <row r="57" spans="1:35" ht="15.95" customHeight="1" x14ac:dyDescent="0.15">
      <c r="A57" s="103"/>
      <c r="B57" s="104"/>
      <c r="C57" s="133"/>
      <c r="D57" s="508"/>
      <c r="E57" s="508"/>
      <c r="F57" s="508"/>
      <c r="G57" s="147"/>
      <c r="H57" s="508"/>
      <c r="I57" s="508"/>
      <c r="J57" s="508"/>
      <c r="K57" s="147"/>
      <c r="L57" s="508"/>
      <c r="M57" s="508"/>
      <c r="N57" s="508"/>
      <c r="O57" s="147"/>
      <c r="P57" s="508"/>
      <c r="Q57" s="508"/>
      <c r="R57" s="508"/>
      <c r="S57" s="147"/>
      <c r="T57" s="508"/>
      <c r="U57" s="508"/>
      <c r="V57" s="508"/>
      <c r="W57" s="147"/>
      <c r="X57" s="508"/>
      <c r="Y57" s="508"/>
      <c r="Z57" s="508"/>
      <c r="AA57" s="147"/>
      <c r="AB57" s="508"/>
      <c r="AC57" s="508"/>
      <c r="AD57" s="508"/>
      <c r="AE57" s="109"/>
      <c r="AF57" s="148"/>
      <c r="AG57" s="111"/>
      <c r="AH57" s="112"/>
      <c r="AI57" s="113"/>
    </row>
    <row r="58" spans="1:35" ht="15.95" customHeight="1" x14ac:dyDescent="0.15">
      <c r="A58" s="114"/>
      <c r="B58" s="135"/>
      <c r="C58" s="205"/>
      <c r="D58" s="117"/>
      <c r="E58" s="117"/>
      <c r="F58" s="117"/>
      <c r="G58" s="117"/>
      <c r="H58" s="117"/>
      <c r="I58" s="117"/>
      <c r="J58" s="117"/>
      <c r="K58" s="117"/>
      <c r="L58" s="117"/>
      <c r="M58" s="117"/>
      <c r="N58" s="117"/>
      <c r="O58" s="117"/>
      <c r="P58" s="117"/>
      <c r="Q58" s="117"/>
      <c r="R58" s="117"/>
      <c r="S58" s="117"/>
      <c r="T58" s="117"/>
      <c r="U58" s="117"/>
      <c r="V58" s="117"/>
      <c r="W58" s="117"/>
      <c r="X58" s="117"/>
      <c r="Y58" s="117"/>
      <c r="Z58" s="117"/>
      <c r="AA58" s="117"/>
      <c r="AB58" s="117"/>
      <c r="AC58" s="117"/>
      <c r="AD58" s="6"/>
      <c r="AE58" s="88"/>
      <c r="AF58" s="146"/>
      <c r="AG58" s="118"/>
      <c r="AH58" s="119"/>
      <c r="AI58" s="120"/>
    </row>
    <row r="59" spans="1:35" ht="15.95" customHeight="1" x14ac:dyDescent="0.15">
      <c r="A59" s="103"/>
      <c r="B59" s="104"/>
      <c r="C59" s="133"/>
      <c r="D59" s="508"/>
      <c r="E59" s="508"/>
      <c r="F59" s="508"/>
      <c r="G59" s="147"/>
      <c r="H59" s="508"/>
      <c r="I59" s="508"/>
      <c r="J59" s="508"/>
      <c r="K59" s="147"/>
      <c r="L59" s="508"/>
      <c r="M59" s="508"/>
      <c r="N59" s="508"/>
      <c r="O59" s="147"/>
      <c r="P59" s="508"/>
      <c r="Q59" s="508"/>
      <c r="R59" s="508"/>
      <c r="S59" s="147"/>
      <c r="T59" s="508"/>
      <c r="U59" s="508"/>
      <c r="V59" s="508"/>
      <c r="W59" s="147"/>
      <c r="X59" s="508"/>
      <c r="Y59" s="508"/>
      <c r="Z59" s="508"/>
      <c r="AA59" s="147"/>
      <c r="AB59" s="508"/>
      <c r="AC59" s="508"/>
      <c r="AD59" s="508"/>
      <c r="AE59" s="109"/>
      <c r="AF59" s="110"/>
      <c r="AG59" s="111"/>
      <c r="AH59" s="112"/>
      <c r="AI59" s="113"/>
    </row>
    <row r="60" spans="1:35" ht="15.95" customHeight="1" x14ac:dyDescent="0.15">
      <c r="A60" s="114"/>
      <c r="B60" s="135"/>
      <c r="C60" s="205"/>
      <c r="D60" s="117"/>
      <c r="E60" s="117"/>
      <c r="F60" s="117"/>
      <c r="G60" s="117"/>
      <c r="H60" s="117"/>
      <c r="I60" s="117"/>
      <c r="J60" s="117"/>
      <c r="K60" s="117"/>
      <c r="L60" s="117"/>
      <c r="M60" s="117"/>
      <c r="N60" s="117"/>
      <c r="O60" s="117"/>
      <c r="P60" s="117"/>
      <c r="Q60" s="117"/>
      <c r="R60" s="117"/>
      <c r="S60" s="117"/>
      <c r="T60" s="117"/>
      <c r="U60" s="117"/>
      <c r="V60" s="117"/>
      <c r="W60" s="117"/>
      <c r="X60" s="117"/>
      <c r="Y60" s="117"/>
      <c r="Z60" s="117"/>
      <c r="AA60" s="117"/>
      <c r="AB60" s="117"/>
      <c r="AC60" s="117"/>
      <c r="AD60" s="6"/>
      <c r="AE60" s="88"/>
      <c r="AF60" s="146"/>
      <c r="AG60" s="118"/>
      <c r="AH60" s="119"/>
      <c r="AI60" s="120"/>
    </row>
    <row r="61" spans="1:35" ht="15.95" customHeight="1" x14ac:dyDescent="0.15">
      <c r="A61" s="103"/>
      <c r="B61" s="104"/>
      <c r="C61" s="133"/>
      <c r="D61" s="508"/>
      <c r="E61" s="508"/>
      <c r="F61" s="508"/>
      <c r="G61" s="147"/>
      <c r="H61" s="508"/>
      <c r="I61" s="508"/>
      <c r="J61" s="508"/>
      <c r="K61" s="147"/>
      <c r="L61" s="508"/>
      <c r="M61" s="508"/>
      <c r="N61" s="508"/>
      <c r="O61" s="147"/>
      <c r="P61" s="508"/>
      <c r="Q61" s="508"/>
      <c r="R61" s="508"/>
      <c r="S61" s="147"/>
      <c r="T61" s="508"/>
      <c r="U61" s="508"/>
      <c r="V61" s="508"/>
      <c r="W61" s="147"/>
      <c r="X61" s="508"/>
      <c r="Y61" s="508"/>
      <c r="Z61" s="508"/>
      <c r="AA61" s="147"/>
      <c r="AB61" s="508"/>
      <c r="AC61" s="508"/>
      <c r="AD61" s="508"/>
      <c r="AE61" s="109"/>
      <c r="AF61" s="148"/>
      <c r="AG61" s="111"/>
      <c r="AH61" s="112"/>
      <c r="AI61" s="113"/>
    </row>
    <row r="62" spans="1:35" ht="15.95" customHeight="1" x14ac:dyDescent="0.15">
      <c r="A62" s="114"/>
      <c r="B62" s="135"/>
      <c r="C62" s="205"/>
      <c r="D62" s="117"/>
      <c r="E62" s="117"/>
      <c r="F62" s="117"/>
      <c r="G62" s="117"/>
      <c r="H62" s="117"/>
      <c r="I62" s="117"/>
      <c r="J62" s="117"/>
      <c r="K62" s="117"/>
      <c r="L62" s="117"/>
      <c r="M62" s="117"/>
      <c r="N62" s="117"/>
      <c r="O62" s="117"/>
      <c r="P62" s="509"/>
      <c r="Q62" s="510"/>
      <c r="R62" s="510"/>
      <c r="S62" s="117"/>
      <c r="T62" s="511"/>
      <c r="U62" s="511"/>
      <c r="V62" s="511"/>
      <c r="W62" s="117"/>
      <c r="X62" s="510"/>
      <c r="Y62" s="510"/>
      <c r="Z62" s="510"/>
      <c r="AA62" s="117"/>
      <c r="AB62" s="509"/>
      <c r="AC62" s="509"/>
      <c r="AD62" s="509"/>
      <c r="AE62" s="88"/>
      <c r="AF62" s="448"/>
      <c r="AG62" s="118"/>
      <c r="AH62" s="119"/>
      <c r="AI62" s="120"/>
    </row>
    <row r="63" spans="1:35" ht="15.95" customHeight="1" x14ac:dyDescent="0.15">
      <c r="A63" s="103"/>
      <c r="B63" s="104"/>
      <c r="C63" s="133"/>
      <c r="D63" s="508"/>
      <c r="E63" s="508"/>
      <c r="F63" s="508"/>
      <c r="G63" s="147"/>
      <c r="H63" s="508"/>
      <c r="I63" s="508"/>
      <c r="J63" s="508"/>
      <c r="K63" s="147"/>
      <c r="L63" s="508"/>
      <c r="M63" s="508"/>
      <c r="N63" s="508"/>
      <c r="O63" s="147"/>
      <c r="P63" s="508"/>
      <c r="Q63" s="508"/>
      <c r="R63" s="508"/>
      <c r="S63" s="147"/>
      <c r="T63" s="508"/>
      <c r="U63" s="508"/>
      <c r="V63" s="508"/>
      <c r="W63" s="147"/>
      <c r="X63" s="508"/>
      <c r="Y63" s="508"/>
      <c r="Z63" s="508"/>
      <c r="AA63" s="147"/>
      <c r="AB63" s="508"/>
      <c r="AC63" s="508"/>
      <c r="AD63" s="508"/>
      <c r="AE63" s="109"/>
      <c r="AF63" s="148"/>
      <c r="AG63" s="111"/>
      <c r="AH63" s="112"/>
      <c r="AI63" s="113"/>
    </row>
    <row r="64" spans="1:35" ht="15.95" customHeight="1" x14ac:dyDescent="0.15">
      <c r="A64" s="114"/>
      <c r="B64" s="135"/>
      <c r="C64" s="205"/>
      <c r="D64" s="117"/>
      <c r="E64" s="117"/>
      <c r="F64" s="117"/>
      <c r="G64" s="117"/>
      <c r="H64" s="117"/>
      <c r="I64" s="117"/>
      <c r="J64" s="117"/>
      <c r="K64" s="117"/>
      <c r="L64" s="117"/>
      <c r="M64" s="117"/>
      <c r="N64" s="117"/>
      <c r="O64" s="117"/>
      <c r="P64" s="117"/>
      <c r="Q64" s="117"/>
      <c r="R64" s="117"/>
      <c r="S64" s="117"/>
      <c r="T64" s="117"/>
      <c r="U64" s="117"/>
      <c r="V64" s="117"/>
      <c r="W64" s="117"/>
      <c r="X64" s="117"/>
      <c r="Y64" s="117"/>
      <c r="Z64" s="117"/>
      <c r="AA64" s="117"/>
      <c r="AB64" s="117"/>
      <c r="AC64" s="117"/>
      <c r="AD64" s="6"/>
      <c r="AE64" s="88"/>
      <c r="AF64" s="448"/>
      <c r="AG64" s="118"/>
      <c r="AH64" s="119"/>
      <c r="AI64" s="120"/>
    </row>
    <row r="65" spans="1:35" ht="15.95" customHeight="1" x14ac:dyDescent="0.15">
      <c r="A65" s="103"/>
      <c r="B65" s="104"/>
      <c r="C65" s="133"/>
      <c r="D65" s="508"/>
      <c r="E65" s="508"/>
      <c r="F65" s="508"/>
      <c r="G65" s="147"/>
      <c r="H65" s="508"/>
      <c r="I65" s="508"/>
      <c r="J65" s="508"/>
      <c r="K65" s="147"/>
      <c r="L65" s="508"/>
      <c r="M65" s="508"/>
      <c r="N65" s="508"/>
      <c r="O65" s="147"/>
      <c r="P65" s="508"/>
      <c r="Q65" s="508"/>
      <c r="R65" s="508"/>
      <c r="S65" s="147"/>
      <c r="T65" s="508"/>
      <c r="U65" s="508"/>
      <c r="V65" s="508"/>
      <c r="W65" s="147"/>
      <c r="X65" s="508"/>
      <c r="Y65" s="508"/>
      <c r="Z65" s="508"/>
      <c r="AA65" s="147"/>
      <c r="AB65" s="508"/>
      <c r="AC65" s="508"/>
      <c r="AD65" s="508"/>
      <c r="AE65" s="109"/>
      <c r="AF65" s="148"/>
      <c r="AG65" s="111"/>
      <c r="AH65" s="112"/>
      <c r="AI65" s="113"/>
    </row>
    <row r="66" spans="1:35" ht="15.95" customHeight="1" x14ac:dyDescent="0.15">
      <c r="A66" s="114"/>
      <c r="B66" s="135"/>
      <c r="C66" s="205"/>
      <c r="D66" s="117"/>
      <c r="E66" s="117"/>
      <c r="F66" s="117"/>
      <c r="G66" s="117"/>
      <c r="H66" s="117"/>
      <c r="I66" s="117"/>
      <c r="J66" s="117"/>
      <c r="K66" s="117"/>
      <c r="L66" s="117"/>
      <c r="M66" s="117"/>
      <c r="N66" s="117"/>
      <c r="O66" s="117"/>
      <c r="P66" s="117"/>
      <c r="Q66" s="117"/>
      <c r="R66" s="117"/>
      <c r="S66" s="117"/>
      <c r="T66" s="117"/>
      <c r="U66" s="117"/>
      <c r="V66" s="117"/>
      <c r="W66" s="117"/>
      <c r="X66" s="117"/>
      <c r="Y66" s="117"/>
      <c r="Z66" s="117"/>
      <c r="AA66" s="117"/>
      <c r="AB66" s="117"/>
      <c r="AC66" s="117"/>
      <c r="AD66" s="6"/>
      <c r="AE66" s="88"/>
      <c r="AF66" s="448"/>
      <c r="AG66" s="118"/>
      <c r="AH66" s="119"/>
      <c r="AI66" s="120"/>
    </row>
    <row r="67" spans="1:35" ht="15.95" customHeight="1" x14ac:dyDescent="0.15">
      <c r="A67" s="103"/>
      <c r="B67" s="104"/>
      <c r="C67" s="133"/>
      <c r="D67" s="508"/>
      <c r="E67" s="508"/>
      <c r="F67" s="508"/>
      <c r="G67" s="147"/>
      <c r="H67" s="508"/>
      <c r="I67" s="508"/>
      <c r="J67" s="508"/>
      <c r="K67" s="147"/>
      <c r="L67" s="508"/>
      <c r="M67" s="508"/>
      <c r="N67" s="508"/>
      <c r="O67" s="147"/>
      <c r="P67" s="508"/>
      <c r="Q67" s="508"/>
      <c r="R67" s="508"/>
      <c r="S67" s="147"/>
      <c r="T67" s="508"/>
      <c r="U67" s="508"/>
      <c r="V67" s="508"/>
      <c r="W67" s="147"/>
      <c r="X67" s="508"/>
      <c r="Y67" s="508"/>
      <c r="Z67" s="508"/>
      <c r="AA67" s="147"/>
      <c r="AB67" s="508"/>
      <c r="AC67" s="508"/>
      <c r="AD67" s="508"/>
      <c r="AE67" s="109"/>
      <c r="AF67" s="148"/>
      <c r="AG67" s="111"/>
      <c r="AH67" s="112"/>
      <c r="AI67" s="113"/>
    </row>
    <row r="68" spans="1:35" ht="15.95" customHeight="1" x14ac:dyDescent="0.15">
      <c r="A68" s="114"/>
      <c r="B68" s="135"/>
      <c r="C68" s="205"/>
      <c r="D68" s="117"/>
      <c r="E68" s="117"/>
      <c r="F68" s="117"/>
      <c r="G68" s="117"/>
      <c r="H68" s="117"/>
      <c r="I68" s="117"/>
      <c r="J68" s="117"/>
      <c r="K68" s="117"/>
      <c r="L68" s="117"/>
      <c r="M68" s="117"/>
      <c r="N68" s="117"/>
      <c r="O68" s="117"/>
      <c r="P68" s="117"/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17"/>
      <c r="AB68" s="117"/>
      <c r="AC68" s="117"/>
      <c r="AD68" s="6"/>
      <c r="AE68" s="88"/>
      <c r="AF68" s="146"/>
      <c r="AG68" s="118"/>
      <c r="AH68" s="119"/>
      <c r="AI68" s="120"/>
    </row>
    <row r="69" spans="1:35" ht="15.95" customHeight="1" x14ac:dyDescent="0.15">
      <c r="A69" s="103"/>
      <c r="B69" s="104"/>
      <c r="C69" s="133"/>
      <c r="D69" s="508"/>
      <c r="E69" s="508"/>
      <c r="F69" s="508"/>
      <c r="G69" s="147"/>
      <c r="H69" s="508"/>
      <c r="I69" s="508"/>
      <c r="J69" s="508"/>
      <c r="K69" s="147"/>
      <c r="L69" s="508"/>
      <c r="M69" s="508"/>
      <c r="N69" s="508"/>
      <c r="O69" s="147"/>
      <c r="P69" s="508"/>
      <c r="Q69" s="508"/>
      <c r="R69" s="508"/>
      <c r="S69" s="147"/>
      <c r="T69" s="508"/>
      <c r="U69" s="508"/>
      <c r="V69" s="508"/>
      <c r="W69" s="147"/>
      <c r="X69" s="508"/>
      <c r="Y69" s="508"/>
      <c r="Z69" s="508"/>
      <c r="AA69" s="147"/>
      <c r="AB69" s="508"/>
      <c r="AC69" s="508"/>
      <c r="AD69" s="508"/>
      <c r="AE69" s="109"/>
      <c r="AF69" s="110"/>
      <c r="AG69" s="111"/>
      <c r="AH69" s="112"/>
      <c r="AI69" s="113"/>
    </row>
    <row r="70" spans="1:35" ht="15.95" customHeight="1" x14ac:dyDescent="0.15">
      <c r="A70" s="114"/>
      <c r="B70" s="114"/>
      <c r="C70" s="123"/>
      <c r="D70" s="124"/>
      <c r="E70" s="125"/>
      <c r="F70" s="124"/>
      <c r="G70" s="124"/>
      <c r="H70" s="124"/>
      <c r="I70" s="124"/>
      <c r="J70" s="124"/>
      <c r="K70" s="124"/>
      <c r="L70" s="124"/>
      <c r="M70" s="124"/>
      <c r="N70" s="124"/>
      <c r="O70" s="124"/>
      <c r="P70" s="124"/>
      <c r="Q70" s="124"/>
      <c r="R70" s="124"/>
      <c r="S70" s="124"/>
      <c r="T70" s="124"/>
      <c r="U70" s="124"/>
      <c r="V70" s="124"/>
      <c r="W70" s="124"/>
      <c r="X70" s="124"/>
      <c r="Y70" s="124"/>
      <c r="Z70" s="124"/>
      <c r="AA70" s="124"/>
      <c r="AB70" s="124"/>
      <c r="AC70" s="124"/>
      <c r="AD70" s="126"/>
      <c r="AE70" s="127"/>
      <c r="AF70" s="128"/>
      <c r="AG70" s="129"/>
      <c r="AH70" s="119"/>
      <c r="AI70" s="120"/>
    </row>
  </sheetData>
  <mergeCells count="246">
    <mergeCell ref="D69:F69"/>
    <mergeCell ref="H69:J69"/>
    <mergeCell ref="L69:N69"/>
    <mergeCell ref="P69:R69"/>
    <mergeCell ref="T69:V69"/>
    <mergeCell ref="X69:Z69"/>
    <mergeCell ref="AB69:AD69"/>
    <mergeCell ref="D65:F65"/>
    <mergeCell ref="H65:J65"/>
    <mergeCell ref="L65:N65"/>
    <mergeCell ref="P65:R65"/>
    <mergeCell ref="T65:V65"/>
    <mergeCell ref="X65:Z65"/>
    <mergeCell ref="AB65:AD65"/>
    <mergeCell ref="D67:F67"/>
    <mergeCell ref="H67:J67"/>
    <mergeCell ref="L67:N67"/>
    <mergeCell ref="P67:R67"/>
    <mergeCell ref="T67:V67"/>
    <mergeCell ref="X67:Z67"/>
    <mergeCell ref="AB67:AD67"/>
    <mergeCell ref="P62:R62"/>
    <mergeCell ref="T62:V62"/>
    <mergeCell ref="X62:Z62"/>
    <mergeCell ref="AB62:AD62"/>
    <mergeCell ref="D63:F63"/>
    <mergeCell ref="H63:J63"/>
    <mergeCell ref="L63:N63"/>
    <mergeCell ref="P63:R63"/>
    <mergeCell ref="T63:V63"/>
    <mergeCell ref="X63:Z63"/>
    <mergeCell ref="AB63:AD63"/>
    <mergeCell ref="D59:F59"/>
    <mergeCell ref="H59:J59"/>
    <mergeCell ref="L59:N59"/>
    <mergeCell ref="P59:R59"/>
    <mergeCell ref="T59:V59"/>
    <mergeCell ref="X59:Z59"/>
    <mergeCell ref="AB59:AD59"/>
    <mergeCell ref="D61:F61"/>
    <mergeCell ref="H61:J61"/>
    <mergeCell ref="L61:N61"/>
    <mergeCell ref="P61:R61"/>
    <mergeCell ref="T61:V61"/>
    <mergeCell ref="X61:Z61"/>
    <mergeCell ref="AB61:AD61"/>
    <mergeCell ref="D55:F55"/>
    <mergeCell ref="H55:J55"/>
    <mergeCell ref="L55:N55"/>
    <mergeCell ref="P55:R55"/>
    <mergeCell ref="T55:V55"/>
    <mergeCell ref="X55:Z55"/>
    <mergeCell ref="AB55:AD55"/>
    <mergeCell ref="D57:F57"/>
    <mergeCell ref="H57:J57"/>
    <mergeCell ref="L57:N57"/>
    <mergeCell ref="P57:R57"/>
    <mergeCell ref="T57:V57"/>
    <mergeCell ref="X57:Z57"/>
    <mergeCell ref="AB57:AD57"/>
    <mergeCell ref="P52:R52"/>
    <mergeCell ref="T52:V52"/>
    <mergeCell ref="X52:Z52"/>
    <mergeCell ref="AB52:AD52"/>
    <mergeCell ref="D53:F53"/>
    <mergeCell ref="H53:J53"/>
    <mergeCell ref="L53:N53"/>
    <mergeCell ref="P53:R53"/>
    <mergeCell ref="T53:V53"/>
    <mergeCell ref="X53:Z53"/>
    <mergeCell ref="AB53:AD53"/>
    <mergeCell ref="D49:F49"/>
    <mergeCell ref="H49:J49"/>
    <mergeCell ref="L49:N49"/>
    <mergeCell ref="P49:R49"/>
    <mergeCell ref="T49:V49"/>
    <mergeCell ref="X49:Z49"/>
    <mergeCell ref="AB49:AD49"/>
    <mergeCell ref="D51:G51"/>
    <mergeCell ref="I51:K51"/>
    <mergeCell ref="L51:N51"/>
    <mergeCell ref="P51:R51"/>
    <mergeCell ref="T51:V51"/>
    <mergeCell ref="X51:Z51"/>
    <mergeCell ref="AB51:AD51"/>
    <mergeCell ref="D45:F45"/>
    <mergeCell ref="H45:J45"/>
    <mergeCell ref="L45:N45"/>
    <mergeCell ref="P45:R45"/>
    <mergeCell ref="T45:V45"/>
    <mergeCell ref="X45:Z45"/>
    <mergeCell ref="AB45:AD45"/>
    <mergeCell ref="D47:F47"/>
    <mergeCell ref="H47:J47"/>
    <mergeCell ref="L47:N47"/>
    <mergeCell ref="P47:R47"/>
    <mergeCell ref="T47:V47"/>
    <mergeCell ref="X47:Z47"/>
    <mergeCell ref="AB47:AD47"/>
    <mergeCell ref="P42:R42"/>
    <mergeCell ref="T42:V42"/>
    <mergeCell ref="X42:Z42"/>
    <mergeCell ref="AB42:AD42"/>
    <mergeCell ref="D43:F43"/>
    <mergeCell ref="H43:J43"/>
    <mergeCell ref="L43:N43"/>
    <mergeCell ref="P43:R43"/>
    <mergeCell ref="T43:V43"/>
    <mergeCell ref="X43:Z43"/>
    <mergeCell ref="AB43:AD43"/>
    <mergeCell ref="B36:J36"/>
    <mergeCell ref="K36:T36"/>
    <mergeCell ref="U36:AF36"/>
    <mergeCell ref="B38:J38"/>
    <mergeCell ref="K38:AF38"/>
    <mergeCell ref="C40:AF40"/>
    <mergeCell ref="D41:G41"/>
    <mergeCell ref="I41:K41"/>
    <mergeCell ref="L41:N41"/>
    <mergeCell ref="P41:R41"/>
    <mergeCell ref="T41:V41"/>
    <mergeCell ref="X41:Z41"/>
    <mergeCell ref="AB41:AD41"/>
    <mergeCell ref="X24:Z24"/>
    <mergeCell ref="X16:Z16"/>
    <mergeCell ref="X8:Z8"/>
    <mergeCell ref="X12:Z12"/>
    <mergeCell ref="P7:R7"/>
    <mergeCell ref="T7:V7"/>
    <mergeCell ref="AB6:AD6"/>
    <mergeCell ref="D34:F34"/>
    <mergeCell ref="H34:J34"/>
    <mergeCell ref="L34:N34"/>
    <mergeCell ref="P34:R34"/>
    <mergeCell ref="T34:V34"/>
    <mergeCell ref="X34:Z34"/>
    <mergeCell ref="AB34:AD34"/>
    <mergeCell ref="I6:K6"/>
    <mergeCell ref="L6:N6"/>
    <mergeCell ref="P6:R6"/>
    <mergeCell ref="T6:V6"/>
    <mergeCell ref="D24:F24"/>
    <mergeCell ref="H24:J24"/>
    <mergeCell ref="AB24:AD24"/>
    <mergeCell ref="L16:N16"/>
    <mergeCell ref="P16:R16"/>
    <mergeCell ref="T16:V16"/>
    <mergeCell ref="C5:AF5"/>
    <mergeCell ref="B1:J1"/>
    <mergeCell ref="K1:T1"/>
    <mergeCell ref="U1:AF1"/>
    <mergeCell ref="B3:J3"/>
    <mergeCell ref="K3:AF3"/>
    <mergeCell ref="X6:Z6"/>
    <mergeCell ref="X10:Z10"/>
    <mergeCell ref="AB10:AD10"/>
    <mergeCell ref="D8:F8"/>
    <mergeCell ref="H8:J8"/>
    <mergeCell ref="L8:N8"/>
    <mergeCell ref="P8:R8"/>
    <mergeCell ref="T8:V8"/>
    <mergeCell ref="H10:J10"/>
    <mergeCell ref="L10:N10"/>
    <mergeCell ref="P10:R10"/>
    <mergeCell ref="T10:V10"/>
    <mergeCell ref="AB20:AD20"/>
    <mergeCell ref="D22:F22"/>
    <mergeCell ref="H22:J22"/>
    <mergeCell ref="L22:N22"/>
    <mergeCell ref="P22:R22"/>
    <mergeCell ref="T22:V22"/>
    <mergeCell ref="X22:Z22"/>
    <mergeCell ref="AB22:AD22"/>
    <mergeCell ref="H20:J20"/>
    <mergeCell ref="L20:N20"/>
    <mergeCell ref="P20:R20"/>
    <mergeCell ref="T20:V20"/>
    <mergeCell ref="X20:Z20"/>
    <mergeCell ref="AB16:AD16"/>
    <mergeCell ref="D18:F18"/>
    <mergeCell ref="H18:J18"/>
    <mergeCell ref="L18:N18"/>
    <mergeCell ref="X7:Z7"/>
    <mergeCell ref="AB7:AD7"/>
    <mergeCell ref="D6:G6"/>
    <mergeCell ref="D16:G16"/>
    <mergeCell ref="I16:K16"/>
    <mergeCell ref="AB12:AD12"/>
    <mergeCell ref="D14:F14"/>
    <mergeCell ref="H14:J14"/>
    <mergeCell ref="L14:N14"/>
    <mergeCell ref="P14:R14"/>
    <mergeCell ref="T14:V14"/>
    <mergeCell ref="X14:Z14"/>
    <mergeCell ref="AB14:AD14"/>
    <mergeCell ref="D12:F12"/>
    <mergeCell ref="H12:J12"/>
    <mergeCell ref="L12:N12"/>
    <mergeCell ref="P12:R12"/>
    <mergeCell ref="T12:V12"/>
    <mergeCell ref="AB8:AD8"/>
    <mergeCell ref="D10:F10"/>
    <mergeCell ref="P17:R17"/>
    <mergeCell ref="T17:V17"/>
    <mergeCell ref="X17:Z17"/>
    <mergeCell ref="AB17:AD17"/>
    <mergeCell ref="P27:R27"/>
    <mergeCell ref="T27:V27"/>
    <mergeCell ref="X27:Z27"/>
    <mergeCell ref="AB27:AD27"/>
    <mergeCell ref="D28:F28"/>
    <mergeCell ref="D26:F26"/>
    <mergeCell ref="H26:J26"/>
    <mergeCell ref="L26:N26"/>
    <mergeCell ref="P26:R26"/>
    <mergeCell ref="T26:V26"/>
    <mergeCell ref="X26:Z26"/>
    <mergeCell ref="AB26:AD26"/>
    <mergeCell ref="P18:R18"/>
    <mergeCell ref="T18:V18"/>
    <mergeCell ref="X18:Z18"/>
    <mergeCell ref="AB18:AD18"/>
    <mergeCell ref="D20:F20"/>
    <mergeCell ref="L24:N24"/>
    <mergeCell ref="P24:R24"/>
    <mergeCell ref="T24:V24"/>
    <mergeCell ref="X32:Z32"/>
    <mergeCell ref="AB32:AD32"/>
    <mergeCell ref="D32:F32"/>
    <mergeCell ref="H32:J32"/>
    <mergeCell ref="L32:N32"/>
    <mergeCell ref="P32:R32"/>
    <mergeCell ref="T32:V32"/>
    <mergeCell ref="AB28:AD28"/>
    <mergeCell ref="D30:F30"/>
    <mergeCell ref="H30:J30"/>
    <mergeCell ref="L30:N30"/>
    <mergeCell ref="P30:R30"/>
    <mergeCell ref="T30:V30"/>
    <mergeCell ref="X30:Z30"/>
    <mergeCell ref="AB30:AD30"/>
    <mergeCell ref="H28:J28"/>
    <mergeCell ref="L28:N28"/>
    <mergeCell ref="P28:R28"/>
    <mergeCell ref="T28:V28"/>
    <mergeCell ref="X28:Z28"/>
  </mergeCells>
  <phoneticPr fontId="12"/>
  <printOptions horizontalCentered="1"/>
  <pageMargins left="0.39370078740157483" right="0.39370078740157483" top="0.98425196850393704" bottom="0.39370078740157483" header="0.19685039370078741" footer="0.19685039370078741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M400"/>
  <sheetViews>
    <sheetView showGridLines="0" showZeros="0" defaultGridColor="0" view="pageBreakPreview" topLeftCell="A114" colorId="22" zoomScale="70" zoomScaleNormal="100" zoomScaleSheetLayoutView="70" workbookViewId="0">
      <selection activeCell="F34" sqref="F34"/>
    </sheetView>
  </sheetViews>
  <sheetFormatPr defaultColWidth="13.375" defaultRowHeight="17.25" x14ac:dyDescent="0.2"/>
  <cols>
    <col min="1" max="1" width="7.125" style="150" customWidth="1"/>
    <col min="2" max="2" width="17.125" style="150" customWidth="1"/>
    <col min="3" max="6" width="15.875" style="150" customWidth="1"/>
    <col min="7" max="7" width="19.625" style="150" customWidth="1"/>
    <col min="8" max="8" width="17.125" style="150" customWidth="1"/>
    <col min="9" max="12" width="15.875" style="150" customWidth="1"/>
    <col min="13" max="13" width="19.625" style="150" customWidth="1"/>
    <col min="14" max="16384" width="13.375" style="150"/>
  </cols>
  <sheetData>
    <row r="1" spans="1:13" x14ac:dyDescent="0.2">
      <c r="A1" s="151"/>
      <c r="B1" s="152"/>
      <c r="C1" s="545"/>
      <c r="D1" s="545"/>
      <c r="E1" s="153" t="s">
        <v>46</v>
      </c>
      <c r="F1" s="545" t="s">
        <v>193</v>
      </c>
      <c r="G1" s="545"/>
      <c r="H1" s="152"/>
    </row>
    <row r="2" spans="1:13" ht="17.25" customHeight="1" x14ac:dyDescent="0.2">
      <c r="B2" s="154"/>
      <c r="C2" s="155"/>
      <c r="D2" s="155"/>
      <c r="E2" s="546" t="s">
        <v>162</v>
      </c>
      <c r="F2" s="546"/>
      <c r="G2" s="546"/>
      <c r="H2" s="546"/>
      <c r="I2" s="546"/>
      <c r="J2" s="546"/>
      <c r="K2" s="155"/>
      <c r="L2" s="155"/>
      <c r="M2" s="156"/>
    </row>
    <row r="3" spans="1:13" x14ac:dyDescent="0.2">
      <c r="B3" s="157"/>
      <c r="C3" s="158"/>
      <c r="D3" s="158"/>
      <c r="E3" s="547"/>
      <c r="F3" s="547"/>
      <c r="G3" s="547"/>
      <c r="H3" s="547"/>
      <c r="I3" s="547"/>
      <c r="J3" s="547"/>
      <c r="K3" s="158"/>
      <c r="L3" s="158"/>
      <c r="M3" s="159"/>
    </row>
    <row r="4" spans="1:13" x14ac:dyDescent="0.2">
      <c r="A4" s="160"/>
      <c r="B4" s="161"/>
      <c r="C4" s="548"/>
      <c r="D4" s="549"/>
      <c r="E4" s="162"/>
      <c r="F4" s="163"/>
      <c r="G4" s="163"/>
      <c r="H4" s="164"/>
      <c r="I4" s="163"/>
      <c r="J4" s="163"/>
      <c r="K4" s="163"/>
      <c r="L4" s="163"/>
      <c r="M4" s="165"/>
    </row>
    <row r="5" spans="1:13" x14ac:dyDescent="0.2">
      <c r="B5" s="166"/>
      <c r="C5" s="167"/>
      <c r="D5" s="168"/>
      <c r="E5" s="168"/>
      <c r="F5" s="168"/>
      <c r="G5" s="168"/>
      <c r="H5" s="169"/>
      <c r="I5" s="168"/>
      <c r="J5" s="168"/>
      <c r="K5" s="168"/>
      <c r="L5" s="168"/>
      <c r="M5" s="170"/>
    </row>
    <row r="6" spans="1:13" x14ac:dyDescent="0.2">
      <c r="B6" s="171" t="s">
        <v>158</v>
      </c>
      <c r="C6" s="172"/>
      <c r="H6" s="173"/>
      <c r="M6" s="174"/>
    </row>
    <row r="7" spans="1:13" x14ac:dyDescent="0.2">
      <c r="B7" s="175"/>
      <c r="H7" s="176"/>
      <c r="M7" s="174"/>
    </row>
    <row r="8" spans="1:13" ht="17.25" customHeight="1" x14ac:dyDescent="0.2">
      <c r="A8" s="177"/>
      <c r="B8" s="550" t="s">
        <v>173</v>
      </c>
      <c r="C8" s="551"/>
      <c r="D8" s="551"/>
      <c r="E8" s="551"/>
      <c r="F8" s="551"/>
      <c r="G8" s="552"/>
      <c r="H8" s="550" t="s">
        <v>172</v>
      </c>
      <c r="I8" s="551"/>
      <c r="J8" s="551"/>
      <c r="K8" s="551"/>
      <c r="L8" s="551"/>
      <c r="M8" s="552"/>
    </row>
    <row r="9" spans="1:13" x14ac:dyDescent="0.2">
      <c r="B9" s="542"/>
      <c r="C9" s="531"/>
      <c r="D9" s="531"/>
      <c r="E9" s="531"/>
      <c r="F9" s="531"/>
      <c r="G9" s="553"/>
      <c r="H9" s="542"/>
      <c r="I9" s="531"/>
      <c r="J9" s="531"/>
      <c r="K9" s="531"/>
      <c r="L9" s="531"/>
      <c r="M9" s="553"/>
    </row>
    <row r="10" spans="1:13" x14ac:dyDescent="0.2">
      <c r="A10" s="554"/>
      <c r="B10" s="539" t="s">
        <v>47</v>
      </c>
      <c r="C10" s="541" t="s">
        <v>48</v>
      </c>
      <c r="D10" s="543" t="s">
        <v>55</v>
      </c>
      <c r="E10" s="530" t="s">
        <v>54</v>
      </c>
      <c r="F10" s="532" t="s">
        <v>49</v>
      </c>
      <c r="G10" s="534" t="s">
        <v>50</v>
      </c>
      <c r="H10" s="539" t="s">
        <v>51</v>
      </c>
      <c r="I10" s="541" t="s">
        <v>48</v>
      </c>
      <c r="J10" s="543" t="s">
        <v>55</v>
      </c>
      <c r="K10" s="530" t="s">
        <v>54</v>
      </c>
      <c r="L10" s="532" t="s">
        <v>49</v>
      </c>
      <c r="M10" s="534" t="s">
        <v>50</v>
      </c>
    </row>
    <row r="11" spans="1:13" x14ac:dyDescent="0.2">
      <c r="A11" s="554"/>
      <c r="B11" s="540"/>
      <c r="C11" s="542"/>
      <c r="D11" s="544"/>
      <c r="E11" s="531"/>
      <c r="F11" s="533"/>
      <c r="G11" s="535"/>
      <c r="H11" s="540"/>
      <c r="I11" s="542"/>
      <c r="J11" s="544"/>
      <c r="K11" s="531"/>
      <c r="L11" s="533"/>
      <c r="M11" s="535"/>
    </row>
    <row r="12" spans="1:13" x14ac:dyDescent="0.2">
      <c r="B12" s="416"/>
      <c r="C12" s="184"/>
      <c r="D12" s="279">
        <v>5.5</v>
      </c>
      <c r="E12" s="185"/>
      <c r="F12" s="211"/>
      <c r="G12" s="186"/>
      <c r="H12" s="416"/>
      <c r="I12" s="184"/>
      <c r="J12" s="279">
        <v>5.5</v>
      </c>
      <c r="K12" s="185"/>
      <c r="L12" s="211"/>
      <c r="M12" s="178"/>
    </row>
    <row r="13" spans="1:13" x14ac:dyDescent="0.2">
      <c r="B13" s="414">
        <v>273.31400000000002</v>
      </c>
      <c r="C13" s="179"/>
      <c r="D13" s="278"/>
      <c r="E13" s="180"/>
      <c r="F13" s="210"/>
      <c r="G13" s="181"/>
      <c r="H13" s="414">
        <v>500</v>
      </c>
      <c r="I13" s="179"/>
      <c r="J13" s="278"/>
      <c r="K13" s="180"/>
      <c r="L13" s="210"/>
      <c r="M13" s="181"/>
    </row>
    <row r="14" spans="1:13" x14ac:dyDescent="0.2">
      <c r="B14" s="413"/>
      <c r="C14" s="184">
        <f t="shared" ref="C14" si="0">ROUND(B15-B13,2)</f>
        <v>6.69</v>
      </c>
      <c r="D14" s="279">
        <v>5.5</v>
      </c>
      <c r="E14" s="185">
        <f>ROUND((D12+D14)/2,2)</f>
        <v>5.5</v>
      </c>
      <c r="F14" s="211">
        <f>ROUND(C14*E14,2)</f>
        <v>36.799999999999997</v>
      </c>
      <c r="G14" s="186"/>
      <c r="H14" s="413"/>
      <c r="I14" s="184">
        <f t="shared" ref="I14" si="1">ROUND(H15-H13,2)</f>
        <v>20</v>
      </c>
      <c r="J14" s="279">
        <v>5.5</v>
      </c>
      <c r="K14" s="185">
        <f>ROUND((J12+J14)/2,2)</f>
        <v>5.5</v>
      </c>
      <c r="L14" s="211">
        <f>ROUND(I14*K14,2)</f>
        <v>110</v>
      </c>
      <c r="M14" s="186"/>
    </row>
    <row r="15" spans="1:13" x14ac:dyDescent="0.2">
      <c r="B15" s="414">
        <v>280</v>
      </c>
      <c r="C15" s="179"/>
      <c r="D15" s="278"/>
      <c r="E15" s="180"/>
      <c r="F15" s="210"/>
      <c r="G15" s="181"/>
      <c r="H15" s="414">
        <v>520</v>
      </c>
      <c r="I15" s="179"/>
      <c r="J15" s="278"/>
      <c r="K15" s="180"/>
      <c r="L15" s="210"/>
      <c r="M15" s="181"/>
    </row>
    <row r="16" spans="1:13" x14ac:dyDescent="0.2">
      <c r="B16" s="413"/>
      <c r="C16" s="184">
        <f t="shared" ref="C16" si="2">ROUND(B17-B15,2)</f>
        <v>12.31</v>
      </c>
      <c r="D16" s="279">
        <v>5.5</v>
      </c>
      <c r="E16" s="185">
        <f>ROUND((D14+D16)/2,2)</f>
        <v>5.5</v>
      </c>
      <c r="F16" s="211">
        <f>ROUND(C16*E16,2)</f>
        <v>67.709999999999994</v>
      </c>
      <c r="G16" s="186"/>
      <c r="H16" s="413"/>
      <c r="I16" s="184">
        <f t="shared" ref="I16" si="3">ROUND(H17-H15,2)</f>
        <v>10.66</v>
      </c>
      <c r="J16" s="279">
        <v>5.5</v>
      </c>
      <c r="K16" s="185">
        <f>ROUND((J14+J16)/2,2)</f>
        <v>5.5</v>
      </c>
      <c r="L16" s="211">
        <f>ROUND(I16*K16,2)</f>
        <v>58.63</v>
      </c>
      <c r="M16" s="186"/>
    </row>
    <row r="17" spans="2:13" x14ac:dyDescent="0.2">
      <c r="B17" s="414">
        <v>292.31400000000002</v>
      </c>
      <c r="C17" s="179"/>
      <c r="D17" s="278"/>
      <c r="E17" s="180"/>
      <c r="F17" s="210"/>
      <c r="G17" s="181"/>
      <c r="H17" s="414">
        <v>530.65800000000002</v>
      </c>
      <c r="I17" s="179"/>
      <c r="J17" s="278"/>
      <c r="K17" s="180"/>
      <c r="L17" s="210"/>
      <c r="M17" s="181"/>
    </row>
    <row r="18" spans="2:13" x14ac:dyDescent="0.2">
      <c r="B18" s="413"/>
      <c r="C18" s="184">
        <f t="shared" ref="C18" si="4">ROUND(B19-B17,2)</f>
        <v>7.69</v>
      </c>
      <c r="D18" s="279">
        <v>5.5</v>
      </c>
      <c r="E18" s="185">
        <f t="shared" ref="E18" si="5">ROUND((D16+D18)/2,2)</f>
        <v>5.5</v>
      </c>
      <c r="F18" s="211">
        <f t="shared" ref="F18" si="6">ROUND(C18*E18,2)</f>
        <v>42.3</v>
      </c>
      <c r="G18" s="186"/>
      <c r="H18" s="413"/>
      <c r="I18" s="184">
        <f t="shared" ref="I18" si="7">ROUND(H19-H17,2)</f>
        <v>9.34</v>
      </c>
      <c r="J18" s="279">
        <v>5.5</v>
      </c>
      <c r="K18" s="185">
        <f t="shared" ref="K18" si="8">ROUND((J16+J18)/2,2)</f>
        <v>5.5</v>
      </c>
      <c r="L18" s="211">
        <f t="shared" ref="L18" si="9">ROUND(I18*K18,2)</f>
        <v>51.37</v>
      </c>
      <c r="M18" s="186"/>
    </row>
    <row r="19" spans="2:13" x14ac:dyDescent="0.2">
      <c r="B19" s="414">
        <v>300</v>
      </c>
      <c r="C19" s="179"/>
      <c r="D19" s="278"/>
      <c r="E19" s="180"/>
      <c r="F19" s="210"/>
      <c r="G19" s="181"/>
      <c r="H19" s="414">
        <v>540</v>
      </c>
      <c r="I19" s="179"/>
      <c r="J19" s="278"/>
      <c r="K19" s="180"/>
      <c r="L19" s="210"/>
      <c r="M19" s="181"/>
    </row>
    <row r="20" spans="2:13" x14ac:dyDescent="0.2">
      <c r="B20" s="413"/>
      <c r="C20" s="184">
        <f t="shared" ref="C20" si="10">ROUND(B21-B19,2)</f>
        <v>7.81</v>
      </c>
      <c r="D20" s="279">
        <v>5.5</v>
      </c>
      <c r="E20" s="185">
        <f t="shared" ref="E20" si="11">ROUND((D18+D20)/2,2)</f>
        <v>5.5</v>
      </c>
      <c r="F20" s="211">
        <f t="shared" ref="F20" si="12">ROUND(C20*E20,2)</f>
        <v>42.96</v>
      </c>
      <c r="G20" s="186"/>
      <c r="H20" s="413"/>
      <c r="I20" s="184">
        <f t="shared" ref="I20" si="13">ROUND(H21-H19,2)</f>
        <v>6.62</v>
      </c>
      <c r="J20" s="279">
        <v>5.5</v>
      </c>
      <c r="K20" s="185">
        <f t="shared" ref="K20" si="14">ROUND((J18+J20)/2,2)</f>
        <v>5.5</v>
      </c>
      <c r="L20" s="211">
        <f t="shared" ref="L20" si="15">ROUND(I20*K20,2)</f>
        <v>36.409999999999997</v>
      </c>
      <c r="M20" s="186"/>
    </row>
    <row r="21" spans="2:13" x14ac:dyDescent="0.2">
      <c r="B21" s="414">
        <v>307.81400000000002</v>
      </c>
      <c r="C21" s="179"/>
      <c r="D21" s="278"/>
      <c r="E21" s="180"/>
      <c r="F21" s="210"/>
      <c r="G21" s="181"/>
      <c r="H21" s="414">
        <v>546.61800000000005</v>
      </c>
      <c r="I21" s="179"/>
      <c r="J21" s="278"/>
      <c r="K21" s="180"/>
      <c r="L21" s="210"/>
      <c r="M21" s="181"/>
    </row>
    <row r="22" spans="2:13" x14ac:dyDescent="0.2">
      <c r="B22" s="413"/>
      <c r="C22" s="184">
        <f t="shared" ref="C22" si="16">ROUND(B23-B21,2)</f>
        <v>12.19</v>
      </c>
      <c r="D22" s="279">
        <v>5.5</v>
      </c>
      <c r="E22" s="185">
        <f t="shared" ref="E22" si="17">ROUND((D20+D22)/2,2)</f>
        <v>5.5</v>
      </c>
      <c r="F22" s="211">
        <f t="shared" ref="F22" si="18">ROUND(C22*E22,2)</f>
        <v>67.05</v>
      </c>
      <c r="G22" s="186"/>
      <c r="H22" s="413"/>
      <c r="I22" s="184">
        <f t="shared" ref="I22" si="19">ROUND(H23-H21,2)</f>
        <v>13.38</v>
      </c>
      <c r="J22" s="279">
        <v>5.5</v>
      </c>
      <c r="K22" s="185">
        <f t="shared" ref="K22" si="20">ROUND((J20+J22)/2,2)</f>
        <v>5.5</v>
      </c>
      <c r="L22" s="211">
        <f t="shared" ref="L22" si="21">ROUND(I22*K22,2)</f>
        <v>73.59</v>
      </c>
      <c r="M22" s="186"/>
    </row>
    <row r="23" spans="2:13" x14ac:dyDescent="0.2">
      <c r="B23" s="414">
        <v>320</v>
      </c>
      <c r="C23" s="179"/>
      <c r="D23" s="278"/>
      <c r="E23" s="180"/>
      <c r="F23" s="210"/>
      <c r="G23" s="181"/>
      <c r="H23" s="414">
        <v>560</v>
      </c>
      <c r="I23" s="179"/>
      <c r="J23" s="278"/>
      <c r="K23" s="180"/>
      <c r="L23" s="210"/>
      <c r="M23" s="181"/>
    </row>
    <row r="24" spans="2:13" x14ac:dyDescent="0.2">
      <c r="B24" s="413"/>
      <c r="C24" s="184">
        <f t="shared" ref="C24" si="22">ROUND(B25-B23,2)</f>
        <v>20</v>
      </c>
      <c r="D24" s="279">
        <v>5.5</v>
      </c>
      <c r="E24" s="185">
        <f t="shared" ref="E24" si="23">ROUND((D22+D24)/2,2)</f>
        <v>5.5</v>
      </c>
      <c r="F24" s="211">
        <f t="shared" ref="F24" si="24">ROUND(C24*E24,2)</f>
        <v>110</v>
      </c>
      <c r="G24" s="186"/>
      <c r="H24" s="413"/>
      <c r="I24" s="184">
        <f t="shared" ref="I24" si="25">ROUND(H25-H23,2)</f>
        <v>20</v>
      </c>
      <c r="J24" s="279">
        <v>5.5</v>
      </c>
      <c r="K24" s="185">
        <f t="shared" ref="K24" si="26">ROUND((J22+J24)/2,2)</f>
        <v>5.5</v>
      </c>
      <c r="L24" s="211">
        <f t="shared" ref="L24" si="27">ROUND(I24*K24,2)</f>
        <v>110</v>
      </c>
      <c r="M24" s="186"/>
    </row>
    <row r="25" spans="2:13" x14ac:dyDescent="0.2">
      <c r="B25" s="414">
        <v>340</v>
      </c>
      <c r="C25" s="179"/>
      <c r="D25" s="278"/>
      <c r="E25" s="180"/>
      <c r="F25" s="210"/>
      <c r="G25" s="181"/>
      <c r="H25" s="414">
        <v>580</v>
      </c>
      <c r="I25" s="179"/>
      <c r="J25" s="278"/>
      <c r="K25" s="180"/>
      <c r="L25" s="210"/>
      <c r="M25" s="181"/>
    </row>
    <row r="26" spans="2:13" x14ac:dyDescent="0.2">
      <c r="B26" s="413"/>
      <c r="C26" s="184">
        <f t="shared" ref="C26" si="28">ROUND(B27-B25,2)</f>
        <v>20</v>
      </c>
      <c r="D26" s="279">
        <v>5.5</v>
      </c>
      <c r="E26" s="185">
        <f t="shared" ref="E26" si="29">ROUND((D24+D26)/2,2)</f>
        <v>5.5</v>
      </c>
      <c r="F26" s="211">
        <f t="shared" ref="F26" si="30">ROUND(C26*E26,2)</f>
        <v>110</v>
      </c>
      <c r="G26" s="186"/>
      <c r="H26" s="413"/>
      <c r="I26" s="184">
        <f t="shared" ref="I26" si="31">ROUND(H27-H25,2)</f>
        <v>10.81</v>
      </c>
      <c r="J26" s="279">
        <v>5.5</v>
      </c>
      <c r="K26" s="185">
        <f t="shared" ref="K26" si="32">ROUND((J24+J26)/2,2)</f>
        <v>5.5</v>
      </c>
      <c r="L26" s="211">
        <f t="shared" ref="L26" si="33">ROUND(I26*K26,2)</f>
        <v>59.46</v>
      </c>
      <c r="M26" s="186"/>
    </row>
    <row r="27" spans="2:13" x14ac:dyDescent="0.2">
      <c r="B27" s="414">
        <v>360</v>
      </c>
      <c r="C27" s="179"/>
      <c r="D27" s="278"/>
      <c r="E27" s="180"/>
      <c r="F27" s="210"/>
      <c r="G27" s="181"/>
      <c r="H27" s="414">
        <v>590.80600000000004</v>
      </c>
      <c r="I27" s="179"/>
      <c r="J27" s="278"/>
      <c r="K27" s="180"/>
      <c r="L27" s="210"/>
      <c r="M27" s="181"/>
    </row>
    <row r="28" spans="2:13" x14ac:dyDescent="0.2">
      <c r="B28" s="413"/>
      <c r="C28" s="184">
        <f t="shared" ref="C28" si="34">ROUND(B29-B27,2)</f>
        <v>20</v>
      </c>
      <c r="D28" s="279">
        <v>5.5</v>
      </c>
      <c r="E28" s="185">
        <f t="shared" ref="E28" si="35">ROUND((D26+D28)/2,2)</f>
        <v>5.5</v>
      </c>
      <c r="F28" s="211">
        <f t="shared" ref="F28" si="36">ROUND(C28*E28,2)</f>
        <v>110</v>
      </c>
      <c r="G28" s="186"/>
      <c r="H28" s="413"/>
      <c r="I28" s="184"/>
      <c r="J28" s="187"/>
      <c r="K28" s="185"/>
      <c r="L28" s="211"/>
      <c r="M28" s="186"/>
    </row>
    <row r="29" spans="2:13" x14ac:dyDescent="0.2">
      <c r="B29" s="414">
        <v>380</v>
      </c>
      <c r="C29" s="179"/>
      <c r="D29" s="278"/>
      <c r="E29" s="180"/>
      <c r="F29" s="210"/>
      <c r="G29" s="181"/>
      <c r="H29" s="414"/>
      <c r="I29" s="179"/>
      <c r="J29" s="182"/>
      <c r="K29" s="180"/>
      <c r="L29" s="210"/>
      <c r="M29" s="181"/>
    </row>
    <row r="30" spans="2:13" x14ac:dyDescent="0.2">
      <c r="B30" s="413"/>
      <c r="C30" s="184">
        <f t="shared" ref="C30" si="37">ROUND(B31-B29,2)</f>
        <v>20</v>
      </c>
      <c r="D30" s="279">
        <v>5.5</v>
      </c>
      <c r="E30" s="185">
        <f t="shared" ref="E30" si="38">ROUND((D28+D30)/2,2)</f>
        <v>5.5</v>
      </c>
      <c r="F30" s="211">
        <f t="shared" ref="F30" si="39">ROUND(C30*E30,2)</f>
        <v>110</v>
      </c>
      <c r="G30" s="186"/>
      <c r="H30" s="413"/>
      <c r="I30" s="184"/>
      <c r="J30" s="187"/>
      <c r="K30" s="185"/>
      <c r="L30" s="211"/>
      <c r="M30" s="186"/>
    </row>
    <row r="31" spans="2:13" x14ac:dyDescent="0.2">
      <c r="B31" s="414">
        <v>400</v>
      </c>
      <c r="C31" s="179"/>
      <c r="D31" s="278"/>
      <c r="E31" s="180"/>
      <c r="F31" s="210"/>
      <c r="G31" s="181"/>
      <c r="H31" s="414"/>
      <c r="I31" s="206"/>
      <c r="J31" s="207"/>
      <c r="K31" s="208"/>
      <c r="L31" s="215"/>
      <c r="M31" s="209"/>
    </row>
    <row r="32" spans="2:13" x14ac:dyDescent="0.2">
      <c r="B32" s="413"/>
      <c r="C32" s="184">
        <f t="shared" ref="C32" si="40">ROUND(B33-B31,2)</f>
        <v>16.75</v>
      </c>
      <c r="D32" s="279">
        <v>5.5</v>
      </c>
      <c r="E32" s="185">
        <f t="shared" ref="E32" si="41">ROUND((D30+D32)/2,2)</f>
        <v>5.5</v>
      </c>
      <c r="F32" s="211">
        <f t="shared" ref="F32" si="42">ROUND(C32*E32,2)</f>
        <v>92.13</v>
      </c>
      <c r="G32" s="186"/>
      <c r="H32" s="416"/>
      <c r="I32" s="189"/>
      <c r="J32" s="187"/>
      <c r="K32" s="185"/>
      <c r="L32" s="211"/>
      <c r="M32" s="186"/>
    </row>
    <row r="33" spans="2:13" x14ac:dyDescent="0.2">
      <c r="B33" s="414">
        <v>416.75</v>
      </c>
      <c r="C33" s="179"/>
      <c r="D33" s="278"/>
      <c r="E33" s="180"/>
      <c r="F33" s="210"/>
      <c r="G33" s="181"/>
      <c r="H33" s="414"/>
      <c r="I33" s="179"/>
      <c r="J33" s="182"/>
      <c r="K33" s="180"/>
      <c r="L33" s="210"/>
      <c r="M33" s="181"/>
    </row>
    <row r="34" spans="2:13" x14ac:dyDescent="0.2">
      <c r="B34" s="413"/>
      <c r="C34" s="184">
        <f t="shared" ref="C34" si="43">ROUND(B35-B33,2)</f>
        <v>3.25</v>
      </c>
      <c r="D34" s="279">
        <v>5.5</v>
      </c>
      <c r="E34" s="185">
        <f t="shared" ref="E34" si="44">ROUND((D32+D34)/2,2)</f>
        <v>5.5</v>
      </c>
      <c r="F34" s="211">
        <f t="shared" ref="F34" si="45">ROUND(C34*E34,2)</f>
        <v>17.88</v>
      </c>
      <c r="G34" s="186"/>
      <c r="H34" s="413"/>
      <c r="I34" s="184"/>
      <c r="J34" s="187"/>
      <c r="K34" s="185"/>
      <c r="L34" s="211"/>
      <c r="M34" s="186"/>
    </row>
    <row r="35" spans="2:13" x14ac:dyDescent="0.2">
      <c r="B35" s="414">
        <v>420</v>
      </c>
      <c r="C35" s="179"/>
      <c r="D35" s="278"/>
      <c r="E35" s="180"/>
      <c r="F35" s="210"/>
      <c r="G35" s="181"/>
      <c r="H35" s="414"/>
      <c r="I35" s="179"/>
      <c r="J35" s="182"/>
      <c r="K35" s="180"/>
      <c r="L35" s="210"/>
      <c r="M35" s="181"/>
    </row>
    <row r="36" spans="2:13" x14ac:dyDescent="0.2">
      <c r="B36" s="413"/>
      <c r="C36" s="184">
        <f t="shared" ref="C36" si="46">ROUND(B37-B35,2)</f>
        <v>12.25</v>
      </c>
      <c r="D36" s="279">
        <v>5.5</v>
      </c>
      <c r="E36" s="185">
        <f t="shared" ref="E36" si="47">ROUND((D34+D36)/2,2)</f>
        <v>5.5</v>
      </c>
      <c r="F36" s="211">
        <f t="shared" ref="F36" si="48">ROUND(C36*E36,2)</f>
        <v>67.38</v>
      </c>
      <c r="G36" s="186"/>
      <c r="H36" s="413"/>
      <c r="I36" s="184"/>
      <c r="J36" s="187"/>
      <c r="K36" s="185"/>
      <c r="L36" s="211"/>
      <c r="M36" s="186"/>
    </row>
    <row r="37" spans="2:13" x14ac:dyDescent="0.2">
      <c r="B37" s="414">
        <v>432.25</v>
      </c>
      <c r="C37" s="179"/>
      <c r="D37" s="278"/>
      <c r="E37" s="180"/>
      <c r="F37" s="210"/>
      <c r="G37" s="181"/>
      <c r="H37" s="414"/>
      <c r="I37" s="179"/>
      <c r="J37" s="182"/>
      <c r="K37" s="180"/>
      <c r="L37" s="210"/>
      <c r="M37" s="181"/>
    </row>
    <row r="38" spans="2:13" x14ac:dyDescent="0.2">
      <c r="B38" s="413"/>
      <c r="C38" s="184">
        <f t="shared" ref="C38" si="49">ROUND(B39-B37,2)</f>
        <v>7.75</v>
      </c>
      <c r="D38" s="279">
        <v>5.5</v>
      </c>
      <c r="E38" s="185">
        <f t="shared" ref="E38" si="50">ROUND((D36+D38)/2,2)</f>
        <v>5.5</v>
      </c>
      <c r="F38" s="211">
        <f t="shared" ref="F38" si="51">ROUND(C38*E38,2)</f>
        <v>42.63</v>
      </c>
      <c r="G38" s="186"/>
      <c r="H38" s="413"/>
      <c r="I38" s="184"/>
      <c r="J38" s="187"/>
      <c r="K38" s="185"/>
      <c r="L38" s="211"/>
      <c r="M38" s="186"/>
    </row>
    <row r="39" spans="2:13" x14ac:dyDescent="0.2">
      <c r="B39" s="414">
        <v>440</v>
      </c>
      <c r="C39" s="179"/>
      <c r="D39" s="278"/>
      <c r="E39" s="180"/>
      <c r="F39" s="210"/>
      <c r="G39" s="181"/>
      <c r="H39" s="414"/>
      <c r="I39" s="179"/>
      <c r="J39" s="182"/>
      <c r="K39" s="180"/>
      <c r="L39" s="210"/>
      <c r="M39" s="181"/>
    </row>
    <row r="40" spans="2:13" x14ac:dyDescent="0.2">
      <c r="B40" s="413"/>
      <c r="C40" s="184">
        <f t="shared" ref="C40" si="52">ROUND(B41-B39,2)</f>
        <v>20</v>
      </c>
      <c r="D40" s="279">
        <v>5.5</v>
      </c>
      <c r="E40" s="185">
        <f t="shared" ref="E40" si="53">ROUND((D38+D40)/2,2)</f>
        <v>5.5</v>
      </c>
      <c r="F40" s="211">
        <f t="shared" ref="F40" si="54">ROUND(C40*E40,2)</f>
        <v>110</v>
      </c>
      <c r="G40" s="186"/>
      <c r="H40" s="413"/>
      <c r="I40" s="184"/>
      <c r="J40" s="187"/>
      <c r="K40" s="185"/>
      <c r="L40" s="211"/>
      <c r="M40" s="186"/>
    </row>
    <row r="41" spans="2:13" x14ac:dyDescent="0.2">
      <c r="B41" s="414">
        <v>460</v>
      </c>
      <c r="C41" s="179"/>
      <c r="D41" s="278"/>
      <c r="E41" s="180"/>
      <c r="F41" s="210"/>
      <c r="G41" s="181"/>
      <c r="H41" s="414"/>
      <c r="I41" s="179"/>
      <c r="J41" s="182"/>
      <c r="K41" s="180"/>
      <c r="L41" s="210"/>
      <c r="M41" s="181"/>
    </row>
    <row r="42" spans="2:13" x14ac:dyDescent="0.2">
      <c r="B42" s="413"/>
      <c r="C42" s="184">
        <f t="shared" ref="C42" si="55">ROUND(B43-B41,2)</f>
        <v>20</v>
      </c>
      <c r="D42" s="279">
        <v>5.5</v>
      </c>
      <c r="E42" s="185">
        <f t="shared" ref="E42" si="56">ROUND((D40+D42)/2,2)</f>
        <v>5.5</v>
      </c>
      <c r="F42" s="211">
        <f t="shared" ref="F42" si="57">ROUND(C42*E42,2)</f>
        <v>110</v>
      </c>
      <c r="G42" s="186"/>
      <c r="H42" s="413"/>
      <c r="I42" s="184"/>
      <c r="J42" s="187"/>
      <c r="K42" s="185"/>
      <c r="L42" s="211"/>
      <c r="M42" s="186"/>
    </row>
    <row r="43" spans="2:13" x14ac:dyDescent="0.2">
      <c r="B43" s="414">
        <v>480</v>
      </c>
      <c r="C43" s="179"/>
      <c r="D43" s="278"/>
      <c r="E43" s="180"/>
      <c r="F43" s="210"/>
      <c r="G43" s="181"/>
      <c r="H43" s="414"/>
      <c r="I43" s="179"/>
      <c r="J43" s="182"/>
      <c r="K43" s="180"/>
      <c r="L43" s="210"/>
      <c r="M43" s="181"/>
    </row>
    <row r="44" spans="2:13" x14ac:dyDescent="0.2">
      <c r="B44" s="413"/>
      <c r="C44" s="184">
        <f t="shared" ref="C44" si="58">ROUND(B45-B43,2)</f>
        <v>20</v>
      </c>
      <c r="D44" s="279">
        <v>5.5</v>
      </c>
      <c r="E44" s="185">
        <f t="shared" ref="E44" si="59">ROUND((D42+D44)/2,2)</f>
        <v>5.5</v>
      </c>
      <c r="F44" s="211">
        <f t="shared" ref="F44" si="60">ROUND(C44*E44,2)</f>
        <v>110</v>
      </c>
      <c r="G44" s="186"/>
      <c r="H44" s="413"/>
      <c r="I44" s="189"/>
      <c r="J44" s="187"/>
      <c r="K44" s="185"/>
      <c r="L44" s="211"/>
      <c r="M44" s="186"/>
    </row>
    <row r="45" spans="2:13" x14ac:dyDescent="0.2">
      <c r="B45" s="415">
        <v>500</v>
      </c>
      <c r="C45" s="179"/>
      <c r="D45" s="278"/>
      <c r="E45" s="180"/>
      <c r="F45" s="210"/>
      <c r="G45" s="181"/>
      <c r="H45" s="415"/>
      <c r="I45" s="179"/>
      <c r="J45" s="182"/>
      <c r="K45" s="180"/>
      <c r="L45" s="210"/>
      <c r="M45" s="181"/>
    </row>
    <row r="46" spans="2:13" x14ac:dyDescent="0.2">
      <c r="B46" s="536" t="s">
        <v>52</v>
      </c>
      <c r="C46" s="190"/>
      <c r="D46" s="191"/>
      <c r="E46" s="192"/>
      <c r="F46" s="212">
        <f>SUM(F12:F44)</f>
        <v>1246.8399999999999</v>
      </c>
      <c r="G46" s="193"/>
      <c r="H46" s="536" t="s">
        <v>52</v>
      </c>
      <c r="I46" s="190"/>
      <c r="J46" s="191"/>
      <c r="K46" s="192"/>
      <c r="L46" s="212">
        <f>SUM(L12:L44)</f>
        <v>499.46</v>
      </c>
      <c r="M46" s="193"/>
    </row>
    <row r="47" spans="2:13" x14ac:dyDescent="0.2">
      <c r="B47" s="537"/>
      <c r="C47" s="194"/>
      <c r="D47" s="195"/>
      <c r="E47" s="196"/>
      <c r="F47" s="213"/>
      <c r="G47" s="197"/>
      <c r="H47" s="537"/>
      <c r="I47" s="194"/>
      <c r="J47" s="195"/>
      <c r="K47" s="196"/>
      <c r="L47" s="213"/>
      <c r="M47" s="197"/>
    </row>
    <row r="48" spans="2:13" x14ac:dyDescent="0.2">
      <c r="B48" s="538"/>
      <c r="C48" s="198"/>
      <c r="D48" s="199"/>
      <c r="E48" s="200"/>
      <c r="F48" s="214"/>
      <c r="G48" s="201"/>
      <c r="H48" s="538" t="s">
        <v>53</v>
      </c>
      <c r="I48" s="198"/>
      <c r="J48" s="199"/>
      <c r="K48" s="200"/>
      <c r="L48" s="214">
        <f>F46+L46</f>
        <v>1746.3</v>
      </c>
      <c r="M48" s="201"/>
    </row>
    <row r="49" spans="1:13" x14ac:dyDescent="0.2">
      <c r="B49" s="537"/>
      <c r="C49" s="194"/>
      <c r="D49" s="195"/>
      <c r="E49" s="196"/>
      <c r="F49" s="213"/>
      <c r="G49" s="197"/>
      <c r="H49" s="537"/>
      <c r="I49" s="194"/>
      <c r="J49" s="195"/>
      <c r="K49" s="196"/>
      <c r="L49" s="213"/>
      <c r="M49" s="197"/>
    </row>
    <row r="50" spans="1:13" ht="20.100000000000001" customHeight="1" x14ac:dyDescent="0.2">
      <c r="I50" s="202"/>
      <c r="J50" s="160"/>
    </row>
    <row r="51" spans="1:13" x14ac:dyDescent="0.2">
      <c r="A51" s="151"/>
      <c r="B51" s="152"/>
      <c r="C51" s="545"/>
      <c r="D51" s="545"/>
      <c r="E51" s="153" t="s">
        <v>46</v>
      </c>
      <c r="F51" s="545" t="s">
        <v>194</v>
      </c>
      <c r="G51" s="545"/>
      <c r="H51" s="152"/>
    </row>
    <row r="52" spans="1:13" ht="17.25" customHeight="1" x14ac:dyDescent="0.2">
      <c r="B52" s="154"/>
      <c r="C52" s="155"/>
      <c r="D52" s="155"/>
      <c r="E52" s="546" t="s">
        <v>162</v>
      </c>
      <c r="F52" s="546"/>
      <c r="G52" s="546"/>
      <c r="H52" s="546"/>
      <c r="I52" s="546"/>
      <c r="J52" s="546"/>
      <c r="K52" s="155"/>
      <c r="L52" s="155"/>
      <c r="M52" s="156"/>
    </row>
    <row r="53" spans="1:13" x14ac:dyDescent="0.2">
      <c r="B53" s="157"/>
      <c r="C53" s="158"/>
      <c r="D53" s="158"/>
      <c r="E53" s="547"/>
      <c r="F53" s="547"/>
      <c r="G53" s="547"/>
      <c r="H53" s="547"/>
      <c r="I53" s="547"/>
      <c r="J53" s="547"/>
      <c r="K53" s="158"/>
      <c r="L53" s="158"/>
      <c r="M53" s="159"/>
    </row>
    <row r="54" spans="1:13" x14ac:dyDescent="0.2">
      <c r="A54" s="160"/>
      <c r="B54" s="161"/>
      <c r="C54" s="548"/>
      <c r="D54" s="549"/>
      <c r="E54" s="162"/>
      <c r="F54" s="163"/>
      <c r="G54" s="163"/>
      <c r="H54" s="164"/>
      <c r="I54" s="163"/>
      <c r="J54" s="163"/>
      <c r="K54" s="163"/>
      <c r="L54" s="163"/>
      <c r="M54" s="165"/>
    </row>
    <row r="55" spans="1:13" x14ac:dyDescent="0.2">
      <c r="B55" s="166"/>
      <c r="C55" s="167"/>
      <c r="D55" s="168"/>
      <c r="E55" s="168"/>
      <c r="F55" s="168"/>
      <c r="G55" s="168"/>
      <c r="H55" s="169"/>
      <c r="I55" s="168"/>
      <c r="J55" s="168"/>
      <c r="K55" s="168"/>
      <c r="L55" s="168"/>
      <c r="M55" s="170"/>
    </row>
    <row r="56" spans="1:13" x14ac:dyDescent="0.2">
      <c r="B56" s="171" t="s">
        <v>160</v>
      </c>
      <c r="C56" s="172"/>
      <c r="H56" s="173" t="s">
        <v>161</v>
      </c>
      <c r="M56" s="174"/>
    </row>
    <row r="57" spans="1:13" x14ac:dyDescent="0.2">
      <c r="B57" s="175"/>
      <c r="H57" s="176"/>
      <c r="M57" s="174"/>
    </row>
    <row r="58" spans="1:13" ht="17.25" customHeight="1" x14ac:dyDescent="0.2">
      <c r="A58" s="177"/>
      <c r="B58" s="550" t="s">
        <v>173</v>
      </c>
      <c r="C58" s="551"/>
      <c r="D58" s="551"/>
      <c r="E58" s="551"/>
      <c r="F58" s="551"/>
      <c r="G58" s="552"/>
      <c r="H58" s="550" t="s">
        <v>172</v>
      </c>
      <c r="I58" s="551"/>
      <c r="J58" s="551"/>
      <c r="K58" s="551"/>
      <c r="L58" s="551"/>
      <c r="M58" s="552"/>
    </row>
    <row r="59" spans="1:13" x14ac:dyDescent="0.2">
      <c r="B59" s="542"/>
      <c r="C59" s="531"/>
      <c r="D59" s="531"/>
      <c r="E59" s="531"/>
      <c r="F59" s="531"/>
      <c r="G59" s="553"/>
      <c r="H59" s="542"/>
      <c r="I59" s="531"/>
      <c r="J59" s="531"/>
      <c r="K59" s="531"/>
      <c r="L59" s="531"/>
      <c r="M59" s="553"/>
    </row>
    <row r="60" spans="1:13" x14ac:dyDescent="0.2">
      <c r="A60" s="554"/>
      <c r="B60" s="539" t="s">
        <v>47</v>
      </c>
      <c r="C60" s="541" t="s">
        <v>48</v>
      </c>
      <c r="D60" s="543" t="s">
        <v>55</v>
      </c>
      <c r="E60" s="530" t="s">
        <v>54</v>
      </c>
      <c r="F60" s="532" t="s">
        <v>49</v>
      </c>
      <c r="G60" s="534" t="s">
        <v>50</v>
      </c>
      <c r="H60" s="539" t="s">
        <v>51</v>
      </c>
      <c r="I60" s="541" t="s">
        <v>48</v>
      </c>
      <c r="J60" s="543" t="s">
        <v>55</v>
      </c>
      <c r="K60" s="530" t="s">
        <v>54</v>
      </c>
      <c r="L60" s="532" t="s">
        <v>49</v>
      </c>
      <c r="M60" s="534" t="s">
        <v>50</v>
      </c>
    </row>
    <row r="61" spans="1:13" x14ac:dyDescent="0.2">
      <c r="A61" s="554"/>
      <c r="B61" s="540"/>
      <c r="C61" s="542"/>
      <c r="D61" s="544"/>
      <c r="E61" s="531"/>
      <c r="F61" s="533"/>
      <c r="G61" s="535"/>
      <c r="H61" s="540"/>
      <c r="I61" s="542"/>
      <c r="J61" s="544"/>
      <c r="K61" s="531"/>
      <c r="L61" s="533"/>
      <c r="M61" s="535"/>
    </row>
    <row r="62" spans="1:13" x14ac:dyDescent="0.2">
      <c r="B62" s="416"/>
      <c r="C62" s="184"/>
      <c r="D62" s="279">
        <v>5.5</v>
      </c>
      <c r="E62" s="185"/>
      <c r="F62" s="211"/>
      <c r="G62" s="186"/>
      <c r="H62" s="416"/>
      <c r="I62" s="184"/>
      <c r="J62" s="279">
        <v>5.5</v>
      </c>
      <c r="K62" s="185"/>
      <c r="L62" s="211"/>
      <c r="M62" s="178"/>
    </row>
    <row r="63" spans="1:13" x14ac:dyDescent="0.2">
      <c r="B63" s="414">
        <v>7.75</v>
      </c>
      <c r="C63" s="179"/>
      <c r="D63" s="278"/>
      <c r="E63" s="180"/>
      <c r="F63" s="210"/>
      <c r="G63" s="181"/>
      <c r="H63" s="414">
        <v>7.75</v>
      </c>
      <c r="I63" s="179"/>
      <c r="J63" s="278"/>
      <c r="K63" s="180"/>
      <c r="L63" s="210"/>
      <c r="M63" s="181"/>
    </row>
    <row r="64" spans="1:13" x14ac:dyDescent="0.2">
      <c r="B64" s="413"/>
      <c r="C64" s="184">
        <f t="shared" ref="C64" si="61">ROUND(B65-B63,2)</f>
        <v>12.25</v>
      </c>
      <c r="D64" s="279">
        <v>5.5</v>
      </c>
      <c r="E64" s="185">
        <f>ROUND((D62+D64)/2,2)</f>
        <v>5.5</v>
      </c>
      <c r="F64" s="211">
        <f>ROUND(C64*E64,2)</f>
        <v>67.38</v>
      </c>
      <c r="G64" s="186"/>
      <c r="H64" s="413"/>
      <c r="I64" s="184">
        <f t="shared" ref="I64" si="62">ROUND(H65-H63,2)</f>
        <v>12.25</v>
      </c>
      <c r="J64" s="279">
        <v>5.5</v>
      </c>
      <c r="K64" s="185">
        <f>ROUND((J62+J64)/2,2)</f>
        <v>5.5</v>
      </c>
      <c r="L64" s="211">
        <f>ROUND(I64*K64,2)</f>
        <v>67.38</v>
      </c>
      <c r="M64" s="186"/>
    </row>
    <row r="65" spans="2:13" x14ac:dyDescent="0.2">
      <c r="B65" s="414">
        <v>20</v>
      </c>
      <c r="C65" s="179"/>
      <c r="D65" s="278"/>
      <c r="E65" s="180"/>
      <c r="F65" s="210"/>
      <c r="G65" s="181"/>
      <c r="H65" s="414">
        <v>20</v>
      </c>
      <c r="I65" s="179"/>
      <c r="J65" s="278"/>
      <c r="K65" s="180"/>
      <c r="L65" s="210"/>
      <c r="M65" s="181"/>
    </row>
    <row r="66" spans="2:13" x14ac:dyDescent="0.2">
      <c r="B66" s="413"/>
      <c r="C66" s="184">
        <f t="shared" ref="C66" si="63">ROUND(B67-B65,2)</f>
        <v>20</v>
      </c>
      <c r="D66" s="279">
        <v>5.5</v>
      </c>
      <c r="E66" s="185">
        <f>ROUND((D64+D66)/2,2)</f>
        <v>5.5</v>
      </c>
      <c r="F66" s="211">
        <f>ROUND(C66*E66,2)</f>
        <v>110</v>
      </c>
      <c r="G66" s="186"/>
      <c r="H66" s="413"/>
      <c r="I66" s="184">
        <f t="shared" ref="I66" si="64">ROUND(H67-H65,2)</f>
        <v>19.7</v>
      </c>
      <c r="J66" s="279">
        <v>5.5</v>
      </c>
      <c r="K66" s="185">
        <f>ROUND((J64+J66)/2,2)</f>
        <v>5.5</v>
      </c>
      <c r="L66" s="211">
        <f>ROUND(I66*K66,2)</f>
        <v>108.35</v>
      </c>
      <c r="M66" s="186"/>
    </row>
    <row r="67" spans="2:13" x14ac:dyDescent="0.2">
      <c r="B67" s="414">
        <v>40</v>
      </c>
      <c r="C67" s="179"/>
      <c r="D67" s="278"/>
      <c r="E67" s="180"/>
      <c r="F67" s="210"/>
      <c r="G67" s="181"/>
      <c r="H67" s="414">
        <v>39.704000000000001</v>
      </c>
      <c r="I67" s="179"/>
      <c r="J67" s="278"/>
      <c r="K67" s="180"/>
      <c r="L67" s="210"/>
      <c r="M67" s="181"/>
    </row>
    <row r="68" spans="2:13" x14ac:dyDescent="0.2">
      <c r="B68" s="413"/>
      <c r="C68" s="184">
        <f t="shared" ref="C68" si="65">ROUND(B69-B67,2)</f>
        <v>20</v>
      </c>
      <c r="D68" s="279">
        <v>5.5</v>
      </c>
      <c r="E68" s="185">
        <f t="shared" ref="E68" si="66">ROUND((D66+D68)/2,2)</f>
        <v>5.5</v>
      </c>
      <c r="F68" s="211">
        <f t="shared" ref="F68" si="67">ROUND(C68*E68,2)</f>
        <v>110</v>
      </c>
      <c r="G68" s="186"/>
      <c r="H68" s="413"/>
      <c r="I68" s="184"/>
      <c r="J68" s="279"/>
      <c r="K68" s="185"/>
      <c r="L68" s="211"/>
      <c r="M68" s="186"/>
    </row>
    <row r="69" spans="2:13" x14ac:dyDescent="0.2">
      <c r="B69" s="414">
        <v>60</v>
      </c>
      <c r="C69" s="179"/>
      <c r="D69" s="278"/>
      <c r="E69" s="180"/>
      <c r="F69" s="210"/>
      <c r="G69" s="181"/>
      <c r="H69" s="414"/>
      <c r="I69" s="179"/>
      <c r="J69" s="278"/>
      <c r="K69" s="180"/>
      <c r="L69" s="210"/>
      <c r="M69" s="181"/>
    </row>
    <row r="70" spans="2:13" x14ac:dyDescent="0.2">
      <c r="B70" s="413"/>
      <c r="C70" s="184">
        <f t="shared" ref="C70" si="68">ROUND(B71-B69,2)</f>
        <v>20</v>
      </c>
      <c r="D70" s="279">
        <v>5.5</v>
      </c>
      <c r="E70" s="185">
        <f t="shared" ref="E70" si="69">ROUND((D68+D70)/2,2)</f>
        <v>5.5</v>
      </c>
      <c r="F70" s="211">
        <f t="shared" ref="F70" si="70">ROUND(C70*E70,2)</f>
        <v>110</v>
      </c>
      <c r="G70" s="186"/>
      <c r="H70" s="413"/>
      <c r="I70" s="184"/>
      <c r="J70" s="279"/>
      <c r="K70" s="185"/>
      <c r="L70" s="211"/>
      <c r="M70" s="186"/>
    </row>
    <row r="71" spans="2:13" x14ac:dyDescent="0.2">
      <c r="B71" s="414">
        <v>80</v>
      </c>
      <c r="C71" s="179"/>
      <c r="D71" s="278"/>
      <c r="E71" s="180"/>
      <c r="F71" s="210"/>
      <c r="G71" s="181"/>
      <c r="H71" s="414"/>
      <c r="I71" s="179"/>
      <c r="J71" s="278"/>
      <c r="K71" s="180"/>
      <c r="L71" s="210"/>
      <c r="M71" s="181"/>
    </row>
    <row r="72" spans="2:13" x14ac:dyDescent="0.2">
      <c r="B72" s="413"/>
      <c r="C72" s="184">
        <f t="shared" ref="C72" si="71">ROUND(B73-B71,2)</f>
        <v>20</v>
      </c>
      <c r="D72" s="279">
        <v>5.5</v>
      </c>
      <c r="E72" s="185">
        <f t="shared" ref="E72" si="72">ROUND((D70+D72)/2,2)</f>
        <v>5.5</v>
      </c>
      <c r="F72" s="211">
        <f t="shared" ref="F72" si="73">ROUND(C72*E72,2)</f>
        <v>110</v>
      </c>
      <c r="G72" s="186"/>
      <c r="H72" s="413"/>
      <c r="I72" s="184"/>
      <c r="J72" s="279"/>
      <c r="K72" s="185"/>
      <c r="L72" s="211"/>
      <c r="M72" s="186"/>
    </row>
    <row r="73" spans="2:13" x14ac:dyDescent="0.2">
      <c r="B73" s="414">
        <v>100</v>
      </c>
      <c r="C73" s="179"/>
      <c r="D73" s="278"/>
      <c r="E73" s="180"/>
      <c r="F73" s="210"/>
      <c r="G73" s="181"/>
      <c r="H73" s="414"/>
      <c r="I73" s="179"/>
      <c r="J73" s="278"/>
      <c r="K73" s="180"/>
      <c r="L73" s="210"/>
      <c r="M73" s="181"/>
    </row>
    <row r="74" spans="2:13" x14ac:dyDescent="0.2">
      <c r="B74" s="413"/>
      <c r="C74" s="184">
        <f t="shared" ref="C74" si="74">ROUND(B75-B73,2)</f>
        <v>20</v>
      </c>
      <c r="D74" s="279">
        <v>5.5</v>
      </c>
      <c r="E74" s="185">
        <f t="shared" ref="E74" si="75">ROUND((D72+D74)/2,2)</f>
        <v>5.5</v>
      </c>
      <c r="F74" s="211">
        <f t="shared" ref="F74" si="76">ROUND(C74*E74,2)</f>
        <v>110</v>
      </c>
      <c r="G74" s="186"/>
      <c r="H74" s="413"/>
      <c r="I74" s="184"/>
      <c r="J74" s="279"/>
      <c r="K74" s="185"/>
      <c r="L74" s="211"/>
      <c r="M74" s="186"/>
    </row>
    <row r="75" spans="2:13" x14ac:dyDescent="0.2">
      <c r="B75" s="414">
        <v>120</v>
      </c>
      <c r="C75" s="179"/>
      <c r="D75" s="278"/>
      <c r="E75" s="180"/>
      <c r="F75" s="210"/>
      <c r="G75" s="181"/>
      <c r="H75" s="414"/>
      <c r="I75" s="179"/>
      <c r="J75" s="278"/>
      <c r="K75" s="180"/>
      <c r="L75" s="210"/>
      <c r="M75" s="181"/>
    </row>
    <row r="76" spans="2:13" x14ac:dyDescent="0.2">
      <c r="B76" s="413"/>
      <c r="C76" s="184">
        <f t="shared" ref="C76" si="77">ROUND(B77-B75,2)</f>
        <v>20</v>
      </c>
      <c r="D76" s="279">
        <v>5.5</v>
      </c>
      <c r="E76" s="185">
        <f t="shared" ref="E76:E80" si="78">ROUND((D74+D76)/2,2)</f>
        <v>5.5</v>
      </c>
      <c r="F76" s="211">
        <f t="shared" ref="F76" si="79">ROUND(C76*E76,2)</f>
        <v>110</v>
      </c>
      <c r="G76" s="186"/>
      <c r="H76" s="413"/>
      <c r="I76" s="184"/>
      <c r="J76" s="279"/>
      <c r="K76" s="185"/>
      <c r="L76" s="211"/>
      <c r="M76" s="186"/>
    </row>
    <row r="77" spans="2:13" x14ac:dyDescent="0.2">
      <c r="B77" s="414">
        <v>140</v>
      </c>
      <c r="C77" s="179"/>
      <c r="D77" s="278"/>
      <c r="E77" s="180"/>
      <c r="F77" s="210"/>
      <c r="G77" s="181"/>
      <c r="H77" s="414"/>
      <c r="I77" s="179"/>
      <c r="J77" s="278"/>
      <c r="K77" s="180"/>
      <c r="L77" s="210"/>
      <c r="M77" s="181"/>
    </row>
    <row r="78" spans="2:13" x14ac:dyDescent="0.2">
      <c r="B78" s="413"/>
      <c r="C78" s="184">
        <f t="shared" ref="C78" si="80">ROUND(B79-B77,2)</f>
        <v>20</v>
      </c>
      <c r="D78" s="279">
        <v>5.5</v>
      </c>
      <c r="E78" s="185">
        <f t="shared" si="78"/>
        <v>5.5</v>
      </c>
      <c r="F78" s="211">
        <f t="shared" ref="F78" si="81">ROUND(C78*E78,2)</f>
        <v>110</v>
      </c>
      <c r="G78" s="186"/>
      <c r="H78" s="413"/>
      <c r="I78" s="184"/>
      <c r="J78" s="187"/>
      <c r="K78" s="185"/>
      <c r="L78" s="211"/>
      <c r="M78" s="186"/>
    </row>
    <row r="79" spans="2:13" x14ac:dyDescent="0.2">
      <c r="B79" s="414">
        <v>160</v>
      </c>
      <c r="C79" s="179"/>
      <c r="D79" s="278"/>
      <c r="E79" s="180"/>
      <c r="F79" s="210"/>
      <c r="G79" s="181"/>
      <c r="H79" s="414"/>
      <c r="I79" s="179"/>
      <c r="J79" s="182"/>
      <c r="K79" s="180"/>
      <c r="L79" s="210"/>
      <c r="M79" s="181"/>
    </row>
    <row r="80" spans="2:13" x14ac:dyDescent="0.2">
      <c r="B80" s="413"/>
      <c r="C80" s="184">
        <f t="shared" ref="C80" si="82">ROUND(B81-B79,2)</f>
        <v>5.22</v>
      </c>
      <c r="D80" s="279">
        <v>5.5</v>
      </c>
      <c r="E80" s="185">
        <f t="shared" si="78"/>
        <v>5.5</v>
      </c>
      <c r="F80" s="211">
        <f t="shared" ref="F80" si="83">ROUND(C80*E80,2)</f>
        <v>28.71</v>
      </c>
      <c r="G80" s="186"/>
      <c r="H80" s="413"/>
      <c r="I80" s="184"/>
      <c r="J80" s="187"/>
      <c r="K80" s="185"/>
      <c r="L80" s="211"/>
      <c r="M80" s="186"/>
    </row>
    <row r="81" spans="2:13" x14ac:dyDescent="0.2">
      <c r="B81" s="414">
        <v>165.22200000000001</v>
      </c>
      <c r="C81" s="179"/>
      <c r="D81" s="278"/>
      <c r="E81" s="180"/>
      <c r="F81" s="210"/>
      <c r="G81" s="181"/>
      <c r="H81" s="414"/>
      <c r="I81" s="179"/>
      <c r="J81" s="182"/>
      <c r="K81" s="180"/>
      <c r="L81" s="210"/>
      <c r="M81" s="181"/>
    </row>
    <row r="82" spans="2:13" x14ac:dyDescent="0.2">
      <c r="B82" s="413"/>
      <c r="C82" s="184"/>
      <c r="D82" s="187"/>
      <c r="E82" s="185"/>
      <c r="F82" s="211"/>
      <c r="G82" s="186"/>
      <c r="H82" s="183"/>
      <c r="I82" s="184"/>
      <c r="J82" s="187"/>
      <c r="K82" s="185"/>
      <c r="L82" s="211"/>
      <c r="M82" s="186"/>
    </row>
    <row r="83" spans="2:13" x14ac:dyDescent="0.2">
      <c r="B83" s="414"/>
      <c r="C83" s="179"/>
      <c r="D83" s="182"/>
      <c r="E83" s="180"/>
      <c r="F83" s="210"/>
      <c r="G83" s="181"/>
      <c r="H83" s="188"/>
      <c r="I83" s="179"/>
      <c r="J83" s="182"/>
      <c r="K83" s="180"/>
      <c r="L83" s="210"/>
      <c r="M83" s="181"/>
    </row>
    <row r="84" spans="2:13" x14ac:dyDescent="0.2">
      <c r="B84" s="413"/>
      <c r="C84" s="184"/>
      <c r="D84" s="187"/>
      <c r="E84" s="185"/>
      <c r="F84" s="211">
        <f t="shared" ref="F84" si="84">C84*E84</f>
        <v>0</v>
      </c>
      <c r="G84" s="186"/>
      <c r="H84" s="183"/>
      <c r="I84" s="184"/>
      <c r="J84" s="187"/>
      <c r="K84" s="185"/>
      <c r="L84" s="211">
        <f t="shared" ref="L84" si="85">I84*K84</f>
        <v>0</v>
      </c>
      <c r="M84" s="186"/>
    </row>
    <row r="85" spans="2:13" x14ac:dyDescent="0.2">
      <c r="B85" s="414"/>
      <c r="C85" s="179"/>
      <c r="D85" s="182"/>
      <c r="E85" s="180"/>
      <c r="F85" s="210"/>
      <c r="G85" s="181"/>
      <c r="H85" s="188"/>
      <c r="I85" s="179"/>
      <c r="J85" s="182"/>
      <c r="K85" s="180"/>
      <c r="L85" s="210"/>
      <c r="M85" s="181"/>
    </row>
    <row r="86" spans="2:13" x14ac:dyDescent="0.2">
      <c r="B86" s="413"/>
      <c r="C86" s="184"/>
      <c r="D86" s="187"/>
      <c r="E86" s="185"/>
      <c r="F86" s="211">
        <f t="shared" ref="F86" si="86">C86*E86</f>
        <v>0</v>
      </c>
      <c r="G86" s="186"/>
      <c r="H86" s="183"/>
      <c r="I86" s="184"/>
      <c r="J86" s="187"/>
      <c r="K86" s="185"/>
      <c r="L86" s="211"/>
      <c r="M86" s="186"/>
    </row>
    <row r="87" spans="2:13" x14ac:dyDescent="0.2">
      <c r="B87" s="414"/>
      <c r="C87" s="179"/>
      <c r="D87" s="182"/>
      <c r="E87" s="180"/>
      <c r="F87" s="210"/>
      <c r="G87" s="181"/>
      <c r="H87" s="188"/>
      <c r="I87" s="179"/>
      <c r="J87" s="182"/>
      <c r="K87" s="180"/>
      <c r="L87" s="210"/>
      <c r="M87" s="181"/>
    </row>
    <row r="88" spans="2:13" x14ac:dyDescent="0.2">
      <c r="B88" s="413"/>
      <c r="C88" s="189"/>
      <c r="D88" s="187">
        <v>0</v>
      </c>
      <c r="E88" s="185">
        <v>0</v>
      </c>
      <c r="F88" s="211">
        <v>0</v>
      </c>
      <c r="G88" s="186"/>
      <c r="H88" s="183"/>
      <c r="I88" s="189"/>
      <c r="J88" s="187"/>
      <c r="K88" s="185"/>
      <c r="L88" s="211"/>
      <c r="M88" s="186"/>
    </row>
    <row r="89" spans="2:13" x14ac:dyDescent="0.2">
      <c r="B89" s="414"/>
      <c r="C89" s="179"/>
      <c r="D89" s="182"/>
      <c r="E89" s="180"/>
      <c r="F89" s="210"/>
      <c r="G89" s="181"/>
      <c r="H89" s="203"/>
      <c r="I89" s="179"/>
      <c r="J89" s="182"/>
      <c r="K89" s="180"/>
      <c r="L89" s="210"/>
      <c r="M89" s="181"/>
    </row>
    <row r="90" spans="2:13" x14ac:dyDescent="0.2">
      <c r="B90" s="413"/>
      <c r="C90" s="189"/>
      <c r="D90" s="187">
        <v>0</v>
      </c>
      <c r="E90" s="185">
        <v>0</v>
      </c>
      <c r="F90" s="211">
        <v>0</v>
      </c>
      <c r="G90" s="186"/>
      <c r="H90" s="183"/>
      <c r="I90" s="189"/>
      <c r="J90" s="187">
        <v>0</v>
      </c>
      <c r="K90" s="185">
        <v>0</v>
      </c>
      <c r="L90" s="211">
        <v>0</v>
      </c>
      <c r="M90" s="186"/>
    </row>
    <row r="91" spans="2:13" x14ac:dyDescent="0.2">
      <c r="B91" s="414"/>
      <c r="C91" s="179"/>
      <c r="D91" s="182"/>
      <c r="E91" s="180"/>
      <c r="F91" s="210"/>
      <c r="G91" s="181"/>
      <c r="H91" s="203"/>
      <c r="I91" s="179"/>
      <c r="J91" s="182"/>
      <c r="K91" s="180"/>
      <c r="L91" s="210"/>
      <c r="M91" s="181"/>
    </row>
    <row r="92" spans="2:13" x14ac:dyDescent="0.2">
      <c r="B92" s="413"/>
      <c r="C92" s="189"/>
      <c r="D92" s="187"/>
      <c r="E92" s="185"/>
      <c r="F92" s="211"/>
      <c r="G92" s="186"/>
      <c r="H92" s="183"/>
      <c r="I92" s="189"/>
      <c r="J92" s="187">
        <v>0</v>
      </c>
      <c r="K92" s="185">
        <v>0</v>
      </c>
      <c r="L92" s="211">
        <v>0</v>
      </c>
      <c r="M92" s="186"/>
    </row>
    <row r="93" spans="2:13" x14ac:dyDescent="0.2">
      <c r="B93" s="414"/>
      <c r="C93" s="179"/>
      <c r="D93" s="182"/>
      <c r="E93" s="180"/>
      <c r="F93" s="210"/>
      <c r="G93" s="181"/>
      <c r="H93" s="203"/>
      <c r="I93" s="179"/>
      <c r="J93" s="182"/>
      <c r="K93" s="180"/>
      <c r="L93" s="210"/>
      <c r="M93" s="181"/>
    </row>
    <row r="94" spans="2:13" x14ac:dyDescent="0.2">
      <c r="B94" s="413"/>
      <c r="C94" s="189"/>
      <c r="D94" s="187"/>
      <c r="E94" s="185"/>
      <c r="F94" s="211"/>
      <c r="G94" s="186"/>
      <c r="H94" s="183"/>
      <c r="I94" s="189"/>
      <c r="J94" s="187">
        <v>0</v>
      </c>
      <c r="K94" s="185">
        <v>0</v>
      </c>
      <c r="L94" s="211">
        <v>0</v>
      </c>
      <c r="M94" s="186"/>
    </row>
    <row r="95" spans="2:13" x14ac:dyDescent="0.2">
      <c r="B95" s="415"/>
      <c r="C95" s="179"/>
      <c r="D95" s="182"/>
      <c r="E95" s="180"/>
      <c r="F95" s="210"/>
      <c r="G95" s="181"/>
      <c r="H95" s="204"/>
      <c r="I95" s="179"/>
      <c r="J95" s="182"/>
      <c r="K95" s="180"/>
      <c r="L95" s="210"/>
      <c r="M95" s="181"/>
    </row>
    <row r="96" spans="2:13" x14ac:dyDescent="0.2">
      <c r="B96" s="536" t="s">
        <v>52</v>
      </c>
      <c r="C96" s="190"/>
      <c r="D96" s="191"/>
      <c r="E96" s="192"/>
      <c r="F96" s="212">
        <f>SUM(F62:F94)</f>
        <v>866.09</v>
      </c>
      <c r="G96" s="193"/>
      <c r="H96" s="536" t="s">
        <v>52</v>
      </c>
      <c r="I96" s="190"/>
      <c r="J96" s="191"/>
      <c r="K96" s="192"/>
      <c r="L96" s="212">
        <f>SUM(L62:L94)</f>
        <v>175.73</v>
      </c>
      <c r="M96" s="193"/>
    </row>
    <row r="97" spans="1:13" x14ac:dyDescent="0.2">
      <c r="B97" s="537"/>
      <c r="C97" s="194"/>
      <c r="D97" s="195"/>
      <c r="E97" s="196"/>
      <c r="F97" s="213"/>
      <c r="G97" s="197"/>
      <c r="H97" s="537"/>
      <c r="I97" s="194"/>
      <c r="J97" s="195"/>
      <c r="K97" s="196"/>
      <c r="L97" s="213"/>
      <c r="M97" s="197"/>
    </row>
    <row r="98" spans="1:13" x14ac:dyDescent="0.2">
      <c r="B98" s="538" t="s">
        <v>53</v>
      </c>
      <c r="C98" s="198"/>
      <c r="D98" s="199"/>
      <c r="E98" s="200"/>
      <c r="F98" s="214">
        <f>F96</f>
        <v>866.09</v>
      </c>
      <c r="G98" s="201"/>
      <c r="H98" s="538" t="s">
        <v>53</v>
      </c>
      <c r="I98" s="198"/>
      <c r="J98" s="199"/>
      <c r="K98" s="200"/>
      <c r="L98" s="214">
        <f>L96</f>
        <v>175.73</v>
      </c>
      <c r="M98" s="201"/>
    </row>
    <row r="99" spans="1:13" x14ac:dyDescent="0.2">
      <c r="B99" s="537"/>
      <c r="C99" s="194"/>
      <c r="D99" s="195"/>
      <c r="E99" s="196"/>
      <c r="F99" s="213"/>
      <c r="G99" s="197"/>
      <c r="H99" s="537"/>
      <c r="I99" s="194"/>
      <c r="J99" s="195"/>
      <c r="K99" s="196"/>
      <c r="L99" s="213"/>
      <c r="M99" s="197"/>
    </row>
    <row r="100" spans="1:13" ht="20.100000000000001" customHeight="1" x14ac:dyDescent="0.2">
      <c r="I100" s="202"/>
      <c r="J100" s="160"/>
    </row>
    <row r="101" spans="1:13" x14ac:dyDescent="0.2">
      <c r="A101" s="151"/>
      <c r="B101" s="152"/>
      <c r="C101" s="545"/>
      <c r="D101" s="545"/>
      <c r="E101" s="153" t="s">
        <v>46</v>
      </c>
      <c r="F101" s="545" t="s">
        <v>194</v>
      </c>
      <c r="G101" s="545"/>
      <c r="H101" s="152"/>
    </row>
    <row r="102" spans="1:13" ht="17.25" customHeight="1" x14ac:dyDescent="0.2">
      <c r="B102" s="154"/>
      <c r="C102" s="155"/>
      <c r="D102" s="155"/>
      <c r="E102" s="546" t="s">
        <v>163</v>
      </c>
      <c r="F102" s="546"/>
      <c r="G102" s="546"/>
      <c r="H102" s="546"/>
      <c r="I102" s="546"/>
      <c r="J102" s="546"/>
      <c r="K102" s="155"/>
      <c r="L102" s="155"/>
      <c r="M102" s="156"/>
    </row>
    <row r="103" spans="1:13" x14ac:dyDescent="0.2">
      <c r="B103" s="157"/>
      <c r="C103" s="158"/>
      <c r="D103" s="158"/>
      <c r="E103" s="547"/>
      <c r="F103" s="547"/>
      <c r="G103" s="547"/>
      <c r="H103" s="547"/>
      <c r="I103" s="547"/>
      <c r="J103" s="547"/>
      <c r="K103" s="158"/>
      <c r="L103" s="158"/>
      <c r="M103" s="159"/>
    </row>
    <row r="104" spans="1:13" x14ac:dyDescent="0.2">
      <c r="A104" s="160"/>
      <c r="B104" s="161"/>
      <c r="C104" s="548"/>
      <c r="D104" s="549"/>
      <c r="E104" s="162"/>
      <c r="F104" s="163"/>
      <c r="G104" s="163"/>
      <c r="H104" s="164"/>
      <c r="I104" s="163"/>
      <c r="J104" s="163"/>
      <c r="K104" s="163"/>
      <c r="L104" s="163"/>
      <c r="M104" s="165"/>
    </row>
    <row r="105" spans="1:13" x14ac:dyDescent="0.2">
      <c r="B105" s="166"/>
      <c r="C105" s="167"/>
      <c r="D105" s="168"/>
      <c r="E105" s="168"/>
      <c r="F105" s="168"/>
      <c r="G105" s="168"/>
      <c r="H105" s="169"/>
      <c r="I105" s="168"/>
      <c r="J105" s="168"/>
      <c r="K105" s="168"/>
      <c r="L105" s="168"/>
      <c r="M105" s="170"/>
    </row>
    <row r="106" spans="1:13" x14ac:dyDescent="0.2">
      <c r="B106" s="171" t="s">
        <v>158</v>
      </c>
      <c r="C106" s="172"/>
      <c r="H106" s="173"/>
      <c r="M106" s="174"/>
    </row>
    <row r="107" spans="1:13" x14ac:dyDescent="0.2">
      <c r="B107" s="175"/>
      <c r="H107" s="176"/>
      <c r="M107" s="174"/>
    </row>
    <row r="108" spans="1:13" ht="17.25" customHeight="1" x14ac:dyDescent="0.2">
      <c r="A108" s="177"/>
      <c r="B108" s="550" t="s">
        <v>171</v>
      </c>
      <c r="C108" s="551"/>
      <c r="D108" s="551"/>
      <c r="E108" s="551"/>
      <c r="F108" s="551"/>
      <c r="G108" s="552"/>
      <c r="H108" s="550" t="s">
        <v>171</v>
      </c>
      <c r="I108" s="551"/>
      <c r="J108" s="551"/>
      <c r="K108" s="551"/>
      <c r="L108" s="551"/>
      <c r="M108" s="552"/>
    </row>
    <row r="109" spans="1:13" x14ac:dyDescent="0.2">
      <c r="B109" s="542"/>
      <c r="C109" s="531"/>
      <c r="D109" s="531"/>
      <c r="E109" s="531"/>
      <c r="F109" s="531"/>
      <c r="G109" s="553"/>
      <c r="H109" s="542"/>
      <c r="I109" s="531"/>
      <c r="J109" s="531"/>
      <c r="K109" s="531"/>
      <c r="L109" s="531"/>
      <c r="M109" s="553"/>
    </row>
    <row r="110" spans="1:13" x14ac:dyDescent="0.2">
      <c r="A110" s="554"/>
      <c r="B110" s="539" t="s">
        <v>47</v>
      </c>
      <c r="C110" s="541" t="s">
        <v>48</v>
      </c>
      <c r="D110" s="543" t="s">
        <v>55</v>
      </c>
      <c r="E110" s="530" t="s">
        <v>54</v>
      </c>
      <c r="F110" s="532" t="s">
        <v>49</v>
      </c>
      <c r="G110" s="534" t="s">
        <v>50</v>
      </c>
      <c r="H110" s="539" t="s">
        <v>51</v>
      </c>
      <c r="I110" s="541" t="s">
        <v>48</v>
      </c>
      <c r="J110" s="543" t="s">
        <v>55</v>
      </c>
      <c r="K110" s="530" t="s">
        <v>54</v>
      </c>
      <c r="L110" s="532" t="s">
        <v>49</v>
      </c>
      <c r="M110" s="534" t="s">
        <v>50</v>
      </c>
    </row>
    <row r="111" spans="1:13" x14ac:dyDescent="0.2">
      <c r="A111" s="554"/>
      <c r="B111" s="540"/>
      <c r="C111" s="542"/>
      <c r="D111" s="544"/>
      <c r="E111" s="531"/>
      <c r="F111" s="533"/>
      <c r="G111" s="535"/>
      <c r="H111" s="540"/>
      <c r="I111" s="542"/>
      <c r="J111" s="544"/>
      <c r="K111" s="531"/>
      <c r="L111" s="533"/>
      <c r="M111" s="535"/>
    </row>
    <row r="112" spans="1:13" x14ac:dyDescent="0.2">
      <c r="B112" s="416"/>
      <c r="C112" s="184"/>
      <c r="D112" s="279">
        <v>4.5</v>
      </c>
      <c r="E112" s="185"/>
      <c r="F112" s="211"/>
      <c r="G112" s="186"/>
      <c r="H112" s="416"/>
      <c r="I112" s="184"/>
      <c r="J112" s="279">
        <v>4.5</v>
      </c>
      <c r="K112" s="185"/>
      <c r="L112" s="211"/>
      <c r="M112" s="178"/>
    </row>
    <row r="113" spans="2:13" x14ac:dyDescent="0.2">
      <c r="B113" s="414">
        <v>273.31400000000002</v>
      </c>
      <c r="C113" s="179"/>
      <c r="D113" s="278"/>
      <c r="E113" s="180"/>
      <c r="F113" s="210"/>
      <c r="G113" s="181"/>
      <c r="H113" s="414">
        <v>500</v>
      </c>
      <c r="I113" s="179"/>
      <c r="J113" s="278"/>
      <c r="K113" s="180"/>
      <c r="L113" s="210"/>
      <c r="M113" s="181"/>
    </row>
    <row r="114" spans="2:13" x14ac:dyDescent="0.2">
      <c r="B114" s="413"/>
      <c r="C114" s="184">
        <f t="shared" ref="C114" si="87">ROUND(B115-B113,2)</f>
        <v>6.69</v>
      </c>
      <c r="D114" s="279">
        <v>4.5</v>
      </c>
      <c r="E114" s="185">
        <f>ROUND((D112+D114)/2,2)</f>
        <v>4.5</v>
      </c>
      <c r="F114" s="211">
        <f>ROUND(C114*E114,2)</f>
        <v>30.11</v>
      </c>
      <c r="G114" s="186"/>
      <c r="H114" s="413"/>
      <c r="I114" s="184">
        <f t="shared" ref="I114" si="88">ROUND(H115-H113,2)</f>
        <v>20</v>
      </c>
      <c r="J114" s="279">
        <v>4.5</v>
      </c>
      <c r="K114" s="185">
        <f>ROUND((J112+J114)/2,2)</f>
        <v>4.5</v>
      </c>
      <c r="L114" s="211">
        <f>ROUND(I114*K114,2)</f>
        <v>90</v>
      </c>
      <c r="M114" s="186"/>
    </row>
    <row r="115" spans="2:13" x14ac:dyDescent="0.2">
      <c r="B115" s="414">
        <v>280</v>
      </c>
      <c r="C115" s="179"/>
      <c r="D115" s="278"/>
      <c r="E115" s="180"/>
      <c r="F115" s="210"/>
      <c r="G115" s="181"/>
      <c r="H115" s="414">
        <v>520</v>
      </c>
      <c r="I115" s="179"/>
      <c r="J115" s="278"/>
      <c r="K115" s="180"/>
      <c r="L115" s="210"/>
      <c r="M115" s="181"/>
    </row>
    <row r="116" spans="2:13" x14ac:dyDescent="0.2">
      <c r="B116" s="413"/>
      <c r="C116" s="184">
        <f t="shared" ref="C116" si="89">ROUND(B117-B115,2)</f>
        <v>12.31</v>
      </c>
      <c r="D116" s="279">
        <v>4.5</v>
      </c>
      <c r="E116" s="185">
        <f>ROUND((D114+D116)/2,2)</f>
        <v>4.5</v>
      </c>
      <c r="F116" s="211">
        <f>ROUND(C116*E116,2)</f>
        <v>55.4</v>
      </c>
      <c r="G116" s="186"/>
      <c r="H116" s="413"/>
      <c r="I116" s="184">
        <f t="shared" ref="I116" si="90">ROUND(H117-H115,2)</f>
        <v>10.66</v>
      </c>
      <c r="J116" s="279">
        <v>4.5</v>
      </c>
      <c r="K116" s="185">
        <f>ROUND((J114+J116)/2,2)</f>
        <v>4.5</v>
      </c>
      <c r="L116" s="211">
        <f>ROUND(I116*K116,2)</f>
        <v>47.97</v>
      </c>
      <c r="M116" s="186"/>
    </row>
    <row r="117" spans="2:13" x14ac:dyDescent="0.2">
      <c r="B117" s="414">
        <v>292.31400000000002</v>
      </c>
      <c r="C117" s="179"/>
      <c r="D117" s="278">
        <v>5</v>
      </c>
      <c r="E117" s="180"/>
      <c r="F117" s="210"/>
      <c r="G117" s="181"/>
      <c r="H117" s="414">
        <v>530.65800000000002</v>
      </c>
      <c r="I117" s="179"/>
      <c r="J117" s="278">
        <v>5</v>
      </c>
      <c r="K117" s="180"/>
      <c r="L117" s="210"/>
      <c r="M117" s="181"/>
    </row>
    <row r="118" spans="2:13" x14ac:dyDescent="0.2">
      <c r="B118" s="413"/>
      <c r="C118" s="184">
        <f t="shared" ref="C118" si="91">ROUND(B119-B117,2)</f>
        <v>7.69</v>
      </c>
      <c r="D118" s="279">
        <v>5</v>
      </c>
      <c r="E118" s="185">
        <f>ROUND((D117+D118)/2,2)</f>
        <v>5</v>
      </c>
      <c r="F118" s="211">
        <f t="shared" ref="F118" si="92">ROUND(C118*E118,2)</f>
        <v>38.450000000000003</v>
      </c>
      <c r="G118" s="186"/>
      <c r="H118" s="413"/>
      <c r="I118" s="184">
        <f t="shared" ref="I118" si="93">ROUND(H119-H117,2)</f>
        <v>9.34</v>
      </c>
      <c r="J118" s="279">
        <v>5</v>
      </c>
      <c r="K118" s="185">
        <f>ROUND((J117+J118)/2,2)</f>
        <v>5</v>
      </c>
      <c r="L118" s="211">
        <f t="shared" ref="L118" si="94">ROUND(I118*K118,2)</f>
        <v>46.7</v>
      </c>
      <c r="M118" s="186"/>
    </row>
    <row r="119" spans="2:13" x14ac:dyDescent="0.2">
      <c r="B119" s="414">
        <v>300</v>
      </c>
      <c r="C119" s="179"/>
      <c r="D119" s="278"/>
      <c r="E119" s="180"/>
      <c r="F119" s="210"/>
      <c r="G119" s="181"/>
      <c r="H119" s="414">
        <v>540</v>
      </c>
      <c r="I119" s="179"/>
      <c r="J119" s="278"/>
      <c r="K119" s="180"/>
      <c r="L119" s="210"/>
      <c r="M119" s="181"/>
    </row>
    <row r="120" spans="2:13" x14ac:dyDescent="0.2">
      <c r="B120" s="413"/>
      <c r="C120" s="184">
        <f t="shared" ref="C120" si="95">ROUND(B121-B119,2)</f>
        <v>7.81</v>
      </c>
      <c r="D120" s="279">
        <v>5</v>
      </c>
      <c r="E120" s="185">
        <f t="shared" ref="E120" si="96">ROUND((D118+D120)/2,2)</f>
        <v>5</v>
      </c>
      <c r="F120" s="211">
        <f t="shared" ref="F120" si="97">ROUND(C120*E120,2)</f>
        <v>39.049999999999997</v>
      </c>
      <c r="G120" s="186"/>
      <c r="H120" s="413"/>
      <c r="I120" s="184">
        <f t="shared" ref="I120" si="98">ROUND(H121-H119,2)</f>
        <v>6.62</v>
      </c>
      <c r="J120" s="279">
        <v>5</v>
      </c>
      <c r="K120" s="185">
        <f t="shared" ref="K120" si="99">ROUND((J118+J120)/2,2)</f>
        <v>5</v>
      </c>
      <c r="L120" s="211">
        <f t="shared" ref="L120" si="100">ROUND(I120*K120,2)</f>
        <v>33.1</v>
      </c>
      <c r="M120" s="186"/>
    </row>
    <row r="121" spans="2:13" x14ac:dyDescent="0.2">
      <c r="B121" s="414">
        <v>307.81400000000002</v>
      </c>
      <c r="C121" s="179"/>
      <c r="D121" s="278">
        <v>4.5</v>
      </c>
      <c r="E121" s="180"/>
      <c r="F121" s="210"/>
      <c r="G121" s="181"/>
      <c r="H121" s="414">
        <v>546.61800000000005</v>
      </c>
      <c r="I121" s="179"/>
      <c r="J121" s="278">
        <v>4.5</v>
      </c>
      <c r="K121" s="180"/>
      <c r="L121" s="210"/>
      <c r="M121" s="181"/>
    </row>
    <row r="122" spans="2:13" x14ac:dyDescent="0.2">
      <c r="B122" s="413"/>
      <c r="C122" s="184">
        <f t="shared" ref="C122" si="101">ROUND(B123-B121,2)</f>
        <v>12.19</v>
      </c>
      <c r="D122" s="279">
        <v>4.5</v>
      </c>
      <c r="E122" s="185">
        <f t="shared" ref="E122" si="102">ROUND((D120+D122)/2,2)</f>
        <v>4.75</v>
      </c>
      <c r="F122" s="211">
        <f t="shared" ref="F122" si="103">ROUND(C122*E122,2)</f>
        <v>57.9</v>
      </c>
      <c r="G122" s="186"/>
      <c r="H122" s="413"/>
      <c r="I122" s="184">
        <f t="shared" ref="I122" si="104">ROUND(H123-H121,2)</f>
        <v>13.38</v>
      </c>
      <c r="J122" s="279">
        <v>4.5</v>
      </c>
      <c r="K122" s="185">
        <f>ROUND((J121+J122)/2,2)</f>
        <v>4.5</v>
      </c>
      <c r="L122" s="211">
        <f t="shared" ref="L122" si="105">ROUND(I122*K122,2)</f>
        <v>60.21</v>
      </c>
      <c r="M122" s="186"/>
    </row>
    <row r="123" spans="2:13" x14ac:dyDescent="0.2">
      <c r="B123" s="414">
        <v>320</v>
      </c>
      <c r="C123" s="179"/>
      <c r="D123" s="278"/>
      <c r="E123" s="180"/>
      <c r="F123" s="210"/>
      <c r="G123" s="181"/>
      <c r="H123" s="414">
        <v>560</v>
      </c>
      <c r="I123" s="179"/>
      <c r="J123" s="278"/>
      <c r="K123" s="180"/>
      <c r="L123" s="210"/>
      <c r="M123" s="181"/>
    </row>
    <row r="124" spans="2:13" x14ac:dyDescent="0.2">
      <c r="B124" s="413"/>
      <c r="C124" s="184">
        <f t="shared" ref="C124" si="106">ROUND(B125-B123,2)</f>
        <v>20</v>
      </c>
      <c r="D124" s="279">
        <v>4.5</v>
      </c>
      <c r="E124" s="185">
        <f t="shared" ref="E124" si="107">ROUND((D122+D124)/2,2)</f>
        <v>4.5</v>
      </c>
      <c r="F124" s="211">
        <f t="shared" ref="F124" si="108">ROUND(C124*E124,2)</f>
        <v>90</v>
      </c>
      <c r="G124" s="186"/>
      <c r="H124" s="413"/>
      <c r="I124" s="184">
        <f t="shared" ref="I124" si="109">ROUND(H125-H123,2)</f>
        <v>20</v>
      </c>
      <c r="J124" s="279">
        <v>4.5</v>
      </c>
      <c r="K124" s="185">
        <f t="shared" ref="K124" si="110">ROUND((J122+J124)/2,2)</f>
        <v>4.5</v>
      </c>
      <c r="L124" s="211">
        <f t="shared" ref="L124" si="111">ROUND(I124*K124,2)</f>
        <v>90</v>
      </c>
      <c r="M124" s="186"/>
    </row>
    <row r="125" spans="2:13" x14ac:dyDescent="0.2">
      <c r="B125" s="414">
        <v>340</v>
      </c>
      <c r="C125" s="179"/>
      <c r="D125" s="278"/>
      <c r="E125" s="180"/>
      <c r="F125" s="210"/>
      <c r="G125" s="181"/>
      <c r="H125" s="414">
        <v>580</v>
      </c>
      <c r="I125" s="179"/>
      <c r="J125" s="278"/>
      <c r="K125" s="180"/>
      <c r="L125" s="210"/>
      <c r="M125" s="181"/>
    </row>
    <row r="126" spans="2:13" x14ac:dyDescent="0.2">
      <c r="B126" s="413"/>
      <c r="C126" s="184">
        <f t="shared" ref="C126" si="112">ROUND(B127-B125,2)</f>
        <v>20</v>
      </c>
      <c r="D126" s="279">
        <v>4.5</v>
      </c>
      <c r="E126" s="185">
        <f t="shared" ref="E126" si="113">ROUND((D124+D126)/2,2)</f>
        <v>4.5</v>
      </c>
      <c r="F126" s="211">
        <f t="shared" ref="F126" si="114">ROUND(C126*E126,2)</f>
        <v>90</v>
      </c>
      <c r="G126" s="186"/>
      <c r="H126" s="413"/>
      <c r="I126" s="184">
        <f t="shared" ref="I126" si="115">ROUND(H127-H125,2)</f>
        <v>10.81</v>
      </c>
      <c r="J126" s="279">
        <v>4.5</v>
      </c>
      <c r="K126" s="185">
        <f t="shared" ref="K126" si="116">ROUND((J124+J126)/2,2)</f>
        <v>4.5</v>
      </c>
      <c r="L126" s="211">
        <f t="shared" ref="L126" si="117">ROUND(I126*K126,2)</f>
        <v>48.65</v>
      </c>
      <c r="M126" s="186"/>
    </row>
    <row r="127" spans="2:13" x14ac:dyDescent="0.2">
      <c r="B127" s="414">
        <v>360</v>
      </c>
      <c r="C127" s="179"/>
      <c r="D127" s="278"/>
      <c r="E127" s="180"/>
      <c r="F127" s="210"/>
      <c r="G127" s="181"/>
      <c r="H127" s="414">
        <v>590.80600000000004</v>
      </c>
      <c r="I127" s="179"/>
      <c r="J127" s="278"/>
      <c r="K127" s="180"/>
      <c r="L127" s="210"/>
      <c r="M127" s="181"/>
    </row>
    <row r="128" spans="2:13" x14ac:dyDescent="0.2">
      <c r="B128" s="413"/>
      <c r="C128" s="184">
        <f t="shared" ref="C128" si="118">ROUND(B129-B127,2)</f>
        <v>20</v>
      </c>
      <c r="D128" s="279">
        <v>4.5</v>
      </c>
      <c r="E128" s="185">
        <f t="shared" ref="E128" si="119">ROUND((D126+D128)/2,2)</f>
        <v>4.5</v>
      </c>
      <c r="F128" s="211">
        <f t="shared" ref="F128" si="120">ROUND(C128*E128,2)</f>
        <v>90</v>
      </c>
      <c r="G128" s="186"/>
      <c r="H128" s="413"/>
      <c r="I128" s="184"/>
      <c r="J128" s="187"/>
      <c r="K128" s="185"/>
      <c r="L128" s="211"/>
      <c r="M128" s="186"/>
    </row>
    <row r="129" spans="2:13" x14ac:dyDescent="0.2">
      <c r="B129" s="414">
        <v>380</v>
      </c>
      <c r="C129" s="179"/>
      <c r="D129" s="278"/>
      <c r="E129" s="180"/>
      <c r="F129" s="210"/>
      <c r="G129" s="181"/>
      <c r="H129" s="414"/>
      <c r="I129" s="179"/>
      <c r="J129" s="182"/>
      <c r="K129" s="180"/>
      <c r="L129" s="210"/>
      <c r="M129" s="181"/>
    </row>
    <row r="130" spans="2:13" x14ac:dyDescent="0.2">
      <c r="B130" s="413"/>
      <c r="C130" s="184">
        <f t="shared" ref="C130" si="121">ROUND(B131-B129,2)</f>
        <v>20</v>
      </c>
      <c r="D130" s="279">
        <v>4.5</v>
      </c>
      <c r="E130" s="185">
        <f t="shared" ref="E130" si="122">ROUND((D128+D130)/2,2)</f>
        <v>4.5</v>
      </c>
      <c r="F130" s="211">
        <f t="shared" ref="F130" si="123">ROUND(C130*E130,2)</f>
        <v>90</v>
      </c>
      <c r="G130" s="186"/>
      <c r="H130" s="413"/>
      <c r="I130" s="184"/>
      <c r="J130" s="187"/>
      <c r="K130" s="185"/>
      <c r="L130" s="211"/>
      <c r="M130" s="186"/>
    </row>
    <row r="131" spans="2:13" x14ac:dyDescent="0.2">
      <c r="B131" s="414">
        <v>400</v>
      </c>
      <c r="C131" s="179"/>
      <c r="D131" s="278"/>
      <c r="E131" s="180"/>
      <c r="F131" s="210"/>
      <c r="G131" s="181"/>
      <c r="H131" s="414"/>
      <c r="I131" s="206"/>
      <c r="J131" s="207"/>
      <c r="K131" s="208"/>
      <c r="L131" s="215"/>
      <c r="M131" s="209"/>
    </row>
    <row r="132" spans="2:13" x14ac:dyDescent="0.2">
      <c r="B132" s="413"/>
      <c r="C132" s="184">
        <f t="shared" ref="C132" si="124">ROUND(B133-B131,2)</f>
        <v>16.75</v>
      </c>
      <c r="D132" s="279">
        <v>4.5</v>
      </c>
      <c r="E132" s="185">
        <f>ROUND((D130+D132)/2,2)</f>
        <v>4.5</v>
      </c>
      <c r="F132" s="211">
        <f t="shared" ref="F132" si="125">ROUND(C132*E132,2)</f>
        <v>75.38</v>
      </c>
      <c r="G132" s="186"/>
      <c r="H132" s="416"/>
      <c r="I132" s="189"/>
      <c r="J132" s="187"/>
      <c r="K132" s="185"/>
      <c r="L132" s="211"/>
      <c r="M132" s="186"/>
    </row>
    <row r="133" spans="2:13" x14ac:dyDescent="0.2">
      <c r="B133" s="414">
        <v>416.75</v>
      </c>
      <c r="C133" s="179"/>
      <c r="D133" s="278">
        <v>5</v>
      </c>
      <c r="E133" s="180"/>
      <c r="F133" s="210"/>
      <c r="G133" s="181"/>
      <c r="H133" s="414"/>
      <c r="I133" s="179"/>
      <c r="J133" s="182"/>
      <c r="K133" s="180"/>
      <c r="L133" s="210"/>
      <c r="M133" s="181"/>
    </row>
    <row r="134" spans="2:13" x14ac:dyDescent="0.2">
      <c r="B134" s="413"/>
      <c r="C134" s="184">
        <f t="shared" ref="C134" si="126">ROUND(B135-B133,2)</f>
        <v>3.25</v>
      </c>
      <c r="D134" s="279">
        <v>5</v>
      </c>
      <c r="E134" s="185">
        <f>ROUND((D133+D134)/2,2)</f>
        <v>5</v>
      </c>
      <c r="F134" s="211">
        <f t="shared" ref="F134" si="127">ROUND(C134*E134,2)</f>
        <v>16.25</v>
      </c>
      <c r="G134" s="186"/>
      <c r="H134" s="413"/>
      <c r="I134" s="184"/>
      <c r="J134" s="187"/>
      <c r="K134" s="185"/>
      <c r="L134" s="211"/>
      <c r="M134" s="186"/>
    </row>
    <row r="135" spans="2:13" x14ac:dyDescent="0.2">
      <c r="B135" s="414">
        <v>420</v>
      </c>
      <c r="C135" s="179"/>
      <c r="D135" s="278"/>
      <c r="E135" s="180"/>
      <c r="F135" s="210"/>
      <c r="G135" s="181"/>
      <c r="H135" s="414"/>
      <c r="I135" s="179"/>
      <c r="J135" s="182"/>
      <c r="K135" s="180"/>
      <c r="L135" s="210"/>
      <c r="M135" s="181"/>
    </row>
    <row r="136" spans="2:13" x14ac:dyDescent="0.2">
      <c r="B136" s="413"/>
      <c r="C136" s="184">
        <f t="shared" ref="C136" si="128">ROUND(B137-B135,2)</f>
        <v>12.25</v>
      </c>
      <c r="D136" s="279">
        <v>5</v>
      </c>
      <c r="E136" s="185">
        <f t="shared" ref="E136" si="129">ROUND((D134+D136)/2,2)</f>
        <v>5</v>
      </c>
      <c r="F136" s="211">
        <f t="shared" ref="F136" si="130">ROUND(C136*E136,2)</f>
        <v>61.25</v>
      </c>
      <c r="G136" s="186"/>
      <c r="H136" s="413"/>
      <c r="I136" s="184"/>
      <c r="J136" s="187"/>
      <c r="K136" s="185"/>
      <c r="L136" s="211"/>
      <c r="M136" s="186"/>
    </row>
    <row r="137" spans="2:13" x14ac:dyDescent="0.2">
      <c r="B137" s="414">
        <v>432.25</v>
      </c>
      <c r="C137" s="179"/>
      <c r="D137" s="278">
        <v>4.5</v>
      </c>
      <c r="E137" s="180"/>
      <c r="F137" s="210"/>
      <c r="G137" s="181"/>
      <c r="H137" s="414"/>
      <c r="I137" s="179"/>
      <c r="J137" s="182"/>
      <c r="K137" s="180"/>
      <c r="L137" s="210"/>
      <c r="M137" s="181"/>
    </row>
    <row r="138" spans="2:13" x14ac:dyDescent="0.2">
      <c r="B138" s="413"/>
      <c r="C138" s="184">
        <f t="shared" ref="C138" si="131">ROUND(B139-B137,2)</f>
        <v>7.75</v>
      </c>
      <c r="D138" s="279">
        <v>4.5</v>
      </c>
      <c r="E138" s="185">
        <f t="shared" ref="E138" si="132">ROUND((D136+D138)/2,2)</f>
        <v>4.75</v>
      </c>
      <c r="F138" s="211">
        <f t="shared" ref="F138" si="133">ROUND(C138*E138,2)</f>
        <v>36.81</v>
      </c>
      <c r="G138" s="186"/>
      <c r="H138" s="413"/>
      <c r="I138" s="184"/>
      <c r="J138" s="187"/>
      <c r="K138" s="185"/>
      <c r="L138" s="211"/>
      <c r="M138" s="186"/>
    </row>
    <row r="139" spans="2:13" x14ac:dyDescent="0.2">
      <c r="B139" s="414">
        <v>440</v>
      </c>
      <c r="C139" s="179"/>
      <c r="D139" s="278"/>
      <c r="E139" s="180"/>
      <c r="F139" s="210"/>
      <c r="G139" s="181"/>
      <c r="H139" s="414"/>
      <c r="I139" s="179"/>
      <c r="J139" s="182"/>
      <c r="K139" s="180"/>
      <c r="L139" s="210"/>
      <c r="M139" s="181"/>
    </row>
    <row r="140" spans="2:13" x14ac:dyDescent="0.2">
      <c r="B140" s="413"/>
      <c r="C140" s="184">
        <f t="shared" ref="C140" si="134">ROUND(B141-B139,2)</f>
        <v>20</v>
      </c>
      <c r="D140" s="279">
        <v>4.5</v>
      </c>
      <c r="E140" s="185">
        <f t="shared" ref="E140" si="135">ROUND((D138+D140)/2,2)</f>
        <v>4.5</v>
      </c>
      <c r="F140" s="211">
        <f t="shared" ref="F140" si="136">ROUND(C140*E140,2)</f>
        <v>90</v>
      </c>
      <c r="G140" s="186"/>
      <c r="H140" s="413"/>
      <c r="I140" s="184"/>
      <c r="J140" s="187"/>
      <c r="K140" s="185"/>
      <c r="L140" s="211"/>
      <c r="M140" s="186"/>
    </row>
    <row r="141" spans="2:13" x14ac:dyDescent="0.2">
      <c r="B141" s="414">
        <v>460</v>
      </c>
      <c r="C141" s="179"/>
      <c r="D141" s="278"/>
      <c r="E141" s="180"/>
      <c r="F141" s="210"/>
      <c r="G141" s="181"/>
      <c r="H141" s="414"/>
      <c r="I141" s="179"/>
      <c r="J141" s="182"/>
      <c r="K141" s="180"/>
      <c r="L141" s="210"/>
      <c r="M141" s="181"/>
    </row>
    <row r="142" spans="2:13" x14ac:dyDescent="0.2">
      <c r="B142" s="413"/>
      <c r="C142" s="184">
        <f t="shared" ref="C142" si="137">ROUND(B143-B141,2)</f>
        <v>20</v>
      </c>
      <c r="D142" s="279">
        <v>4.5</v>
      </c>
      <c r="E142" s="185">
        <f t="shared" ref="E142" si="138">ROUND((D140+D142)/2,2)</f>
        <v>4.5</v>
      </c>
      <c r="F142" s="211">
        <f t="shared" ref="F142" si="139">ROUND(C142*E142,2)</f>
        <v>90</v>
      </c>
      <c r="G142" s="186"/>
      <c r="H142" s="413"/>
      <c r="I142" s="184"/>
      <c r="J142" s="187"/>
      <c r="K142" s="185"/>
      <c r="L142" s="211"/>
      <c r="M142" s="186"/>
    </row>
    <row r="143" spans="2:13" x14ac:dyDescent="0.2">
      <c r="B143" s="414">
        <v>480</v>
      </c>
      <c r="C143" s="179"/>
      <c r="D143" s="278"/>
      <c r="E143" s="180"/>
      <c r="F143" s="210"/>
      <c r="G143" s="181"/>
      <c r="H143" s="414"/>
      <c r="I143" s="179"/>
      <c r="J143" s="182"/>
      <c r="K143" s="180"/>
      <c r="L143" s="210"/>
      <c r="M143" s="181"/>
    </row>
    <row r="144" spans="2:13" x14ac:dyDescent="0.2">
      <c r="B144" s="413"/>
      <c r="C144" s="184">
        <f t="shared" ref="C144" si="140">ROUND(B145-B143,2)</f>
        <v>20</v>
      </c>
      <c r="D144" s="279">
        <v>4.5</v>
      </c>
      <c r="E144" s="185">
        <f t="shared" ref="E144" si="141">ROUND((D142+D144)/2,2)</f>
        <v>4.5</v>
      </c>
      <c r="F144" s="211">
        <f t="shared" ref="F144" si="142">ROUND(C144*E144,2)</f>
        <v>90</v>
      </c>
      <c r="G144" s="186"/>
      <c r="H144" s="413"/>
      <c r="I144" s="189"/>
      <c r="J144" s="187"/>
      <c r="K144" s="185"/>
      <c r="L144" s="211"/>
      <c r="M144" s="186"/>
    </row>
    <row r="145" spans="2:13" x14ac:dyDescent="0.2">
      <c r="B145" s="415">
        <v>500</v>
      </c>
      <c r="C145" s="179"/>
      <c r="D145" s="278"/>
      <c r="E145" s="180"/>
      <c r="F145" s="210"/>
      <c r="G145" s="181"/>
      <c r="H145" s="415"/>
      <c r="I145" s="179"/>
      <c r="J145" s="182"/>
      <c r="K145" s="180"/>
      <c r="L145" s="210"/>
      <c r="M145" s="181"/>
    </row>
    <row r="146" spans="2:13" x14ac:dyDescent="0.2">
      <c r="B146" s="536" t="s">
        <v>52</v>
      </c>
      <c r="C146" s="190"/>
      <c r="D146" s="191"/>
      <c r="E146" s="192"/>
      <c r="F146" s="212">
        <f>SUM(F112:F144)</f>
        <v>1040.5999999999999</v>
      </c>
      <c r="G146" s="193"/>
      <c r="H146" s="536" t="s">
        <v>52</v>
      </c>
      <c r="I146" s="190"/>
      <c r="J146" s="191"/>
      <c r="K146" s="192"/>
      <c r="L146" s="212">
        <f>SUM(L112:L144)</f>
        <v>416.63</v>
      </c>
      <c r="M146" s="193"/>
    </row>
    <row r="147" spans="2:13" x14ac:dyDescent="0.2">
      <c r="B147" s="537"/>
      <c r="C147" s="194"/>
      <c r="D147" s="195"/>
      <c r="E147" s="196"/>
      <c r="F147" s="213"/>
      <c r="G147" s="197"/>
      <c r="H147" s="537"/>
      <c r="I147" s="194"/>
      <c r="J147" s="195"/>
      <c r="K147" s="196"/>
      <c r="L147" s="213"/>
      <c r="M147" s="197"/>
    </row>
    <row r="148" spans="2:13" x14ac:dyDescent="0.2">
      <c r="B148" s="538"/>
      <c r="C148" s="198"/>
      <c r="D148" s="199"/>
      <c r="E148" s="200"/>
      <c r="F148" s="214"/>
      <c r="G148" s="201"/>
      <c r="H148" s="538" t="s">
        <v>53</v>
      </c>
      <c r="I148" s="198"/>
      <c r="J148" s="199"/>
      <c r="K148" s="200"/>
      <c r="L148" s="214">
        <f>F146+L146</f>
        <v>1457.23</v>
      </c>
      <c r="M148" s="201"/>
    </row>
    <row r="149" spans="2:13" x14ac:dyDescent="0.2">
      <c r="B149" s="537"/>
      <c r="C149" s="194"/>
      <c r="D149" s="195"/>
      <c r="E149" s="196"/>
      <c r="F149" s="213"/>
      <c r="G149" s="197"/>
      <c r="H149" s="537"/>
      <c r="I149" s="194"/>
      <c r="J149" s="195"/>
      <c r="K149" s="196"/>
      <c r="L149" s="213"/>
      <c r="M149" s="197"/>
    </row>
    <row r="150" spans="2:13" ht="20.100000000000001" customHeight="1" x14ac:dyDescent="0.2">
      <c r="I150" s="202"/>
      <c r="J150" s="160"/>
    </row>
    <row r="151" spans="2:13" x14ac:dyDescent="0.2">
      <c r="B151" s="152"/>
      <c r="C151" s="545"/>
      <c r="D151" s="545"/>
      <c r="E151" s="153" t="s">
        <v>46</v>
      </c>
      <c r="F151" s="545" t="s">
        <v>194</v>
      </c>
      <c r="G151" s="545"/>
      <c r="H151" s="152"/>
    </row>
    <row r="152" spans="2:13" ht="17.25" customHeight="1" x14ac:dyDescent="0.2">
      <c r="B152" s="154"/>
      <c r="C152" s="155"/>
      <c r="D152" s="155"/>
      <c r="E152" s="546" t="s">
        <v>163</v>
      </c>
      <c r="F152" s="546"/>
      <c r="G152" s="546"/>
      <c r="H152" s="546"/>
      <c r="I152" s="546"/>
      <c r="J152" s="546"/>
      <c r="K152" s="155"/>
      <c r="L152" s="155"/>
      <c r="M152" s="156"/>
    </row>
    <row r="153" spans="2:13" x14ac:dyDescent="0.2">
      <c r="B153" s="157"/>
      <c r="C153" s="158"/>
      <c r="D153" s="158"/>
      <c r="E153" s="547"/>
      <c r="F153" s="547"/>
      <c r="G153" s="547"/>
      <c r="H153" s="547"/>
      <c r="I153" s="547"/>
      <c r="J153" s="547"/>
      <c r="K153" s="158"/>
      <c r="L153" s="158"/>
      <c r="M153" s="159"/>
    </row>
    <row r="154" spans="2:13" x14ac:dyDescent="0.2">
      <c r="B154" s="161"/>
      <c r="C154" s="548"/>
      <c r="D154" s="549"/>
      <c r="E154" s="162"/>
      <c r="F154" s="163"/>
      <c r="G154" s="163"/>
      <c r="H154" s="164"/>
      <c r="I154" s="163"/>
      <c r="J154" s="163"/>
      <c r="K154" s="163"/>
      <c r="L154" s="163"/>
      <c r="M154" s="165"/>
    </row>
    <row r="155" spans="2:13" x14ac:dyDescent="0.2">
      <c r="B155" s="166"/>
      <c r="C155" s="167"/>
      <c r="D155" s="168"/>
      <c r="E155" s="168"/>
      <c r="F155" s="168"/>
      <c r="G155" s="168"/>
      <c r="H155" s="169"/>
      <c r="I155" s="168"/>
      <c r="J155" s="168"/>
      <c r="K155" s="168"/>
      <c r="L155" s="168"/>
      <c r="M155" s="170"/>
    </row>
    <row r="156" spans="2:13" x14ac:dyDescent="0.2">
      <c r="B156" s="171" t="s">
        <v>160</v>
      </c>
      <c r="C156" s="172"/>
      <c r="H156" s="173" t="s">
        <v>161</v>
      </c>
      <c r="M156" s="174"/>
    </row>
    <row r="157" spans="2:13" x14ac:dyDescent="0.2">
      <c r="B157" s="175"/>
      <c r="H157" s="176"/>
      <c r="M157" s="174"/>
    </row>
    <row r="158" spans="2:13" ht="17.25" customHeight="1" x14ac:dyDescent="0.2">
      <c r="B158" s="550" t="s">
        <v>171</v>
      </c>
      <c r="C158" s="551"/>
      <c r="D158" s="551"/>
      <c r="E158" s="551"/>
      <c r="F158" s="551"/>
      <c r="G158" s="552"/>
      <c r="H158" s="550" t="s">
        <v>171</v>
      </c>
      <c r="I158" s="551"/>
      <c r="J158" s="551"/>
      <c r="K158" s="551"/>
      <c r="L158" s="551"/>
      <c r="M158" s="552"/>
    </row>
    <row r="159" spans="2:13" x14ac:dyDescent="0.2">
      <c r="B159" s="542"/>
      <c r="C159" s="531"/>
      <c r="D159" s="531"/>
      <c r="E159" s="531"/>
      <c r="F159" s="531"/>
      <c r="G159" s="553"/>
      <c r="H159" s="542"/>
      <c r="I159" s="531"/>
      <c r="J159" s="531"/>
      <c r="K159" s="531"/>
      <c r="L159" s="531"/>
      <c r="M159" s="553"/>
    </row>
    <row r="160" spans="2:13" x14ac:dyDescent="0.2">
      <c r="B160" s="539" t="s">
        <v>47</v>
      </c>
      <c r="C160" s="541" t="s">
        <v>48</v>
      </c>
      <c r="D160" s="543" t="s">
        <v>55</v>
      </c>
      <c r="E160" s="530" t="s">
        <v>54</v>
      </c>
      <c r="F160" s="532" t="s">
        <v>49</v>
      </c>
      <c r="G160" s="534" t="s">
        <v>50</v>
      </c>
      <c r="H160" s="539" t="s">
        <v>51</v>
      </c>
      <c r="I160" s="541" t="s">
        <v>48</v>
      </c>
      <c r="J160" s="543" t="s">
        <v>55</v>
      </c>
      <c r="K160" s="530" t="s">
        <v>54</v>
      </c>
      <c r="L160" s="532" t="s">
        <v>49</v>
      </c>
      <c r="M160" s="534" t="s">
        <v>50</v>
      </c>
    </row>
    <row r="161" spans="2:13" x14ac:dyDescent="0.2">
      <c r="B161" s="540"/>
      <c r="C161" s="542"/>
      <c r="D161" s="544"/>
      <c r="E161" s="531"/>
      <c r="F161" s="533"/>
      <c r="G161" s="535"/>
      <c r="H161" s="540"/>
      <c r="I161" s="542"/>
      <c r="J161" s="544"/>
      <c r="K161" s="531"/>
      <c r="L161" s="533"/>
      <c r="M161" s="535"/>
    </row>
    <row r="162" spans="2:13" x14ac:dyDescent="0.2">
      <c r="B162" s="416"/>
      <c r="C162" s="184"/>
      <c r="D162" s="279">
        <v>4.5</v>
      </c>
      <c r="E162" s="185"/>
      <c r="F162" s="211"/>
      <c r="G162" s="186"/>
      <c r="H162" s="416"/>
      <c r="I162" s="184"/>
      <c r="J162" s="279">
        <v>4.5</v>
      </c>
      <c r="K162" s="185"/>
      <c r="L162" s="211"/>
      <c r="M162" s="178"/>
    </row>
    <row r="163" spans="2:13" x14ac:dyDescent="0.2">
      <c r="B163" s="414">
        <v>7.75</v>
      </c>
      <c r="C163" s="179"/>
      <c r="D163" s="278"/>
      <c r="E163" s="180"/>
      <c r="F163" s="210"/>
      <c r="G163" s="181"/>
      <c r="H163" s="414">
        <v>7.75</v>
      </c>
      <c r="I163" s="179"/>
      <c r="J163" s="278"/>
      <c r="K163" s="180"/>
      <c r="L163" s="210"/>
      <c r="M163" s="181"/>
    </row>
    <row r="164" spans="2:13" x14ac:dyDescent="0.2">
      <c r="B164" s="413"/>
      <c r="C164" s="184">
        <f t="shared" ref="C164" si="143">ROUND(B165-B163,2)</f>
        <v>12.25</v>
      </c>
      <c r="D164" s="279">
        <v>4.5</v>
      </c>
      <c r="E164" s="185">
        <f>ROUND((D162+D164)/2,2)</f>
        <v>4.5</v>
      </c>
      <c r="F164" s="211">
        <f>ROUND(C164*E164,2)</f>
        <v>55.13</v>
      </c>
      <c r="G164" s="186"/>
      <c r="H164" s="413"/>
      <c r="I164" s="184">
        <f t="shared" ref="I164" si="144">ROUND(H165-H163,2)</f>
        <v>12.25</v>
      </c>
      <c r="J164" s="279">
        <v>4.5</v>
      </c>
      <c r="K164" s="185">
        <f>ROUND((J162+J164)/2,2)</f>
        <v>4.5</v>
      </c>
      <c r="L164" s="211">
        <f>ROUND(I164*K164,2)</f>
        <v>55.13</v>
      </c>
      <c r="M164" s="186"/>
    </row>
    <row r="165" spans="2:13" x14ac:dyDescent="0.2">
      <c r="B165" s="414">
        <v>20</v>
      </c>
      <c r="C165" s="179"/>
      <c r="D165" s="278"/>
      <c r="E165" s="180"/>
      <c r="F165" s="210"/>
      <c r="G165" s="181"/>
      <c r="H165" s="414">
        <v>20</v>
      </c>
      <c r="I165" s="179"/>
      <c r="J165" s="278"/>
      <c r="K165" s="180"/>
      <c r="L165" s="210"/>
      <c r="M165" s="181"/>
    </row>
    <row r="166" spans="2:13" x14ac:dyDescent="0.2">
      <c r="B166" s="413"/>
      <c r="C166" s="184">
        <f t="shared" ref="C166" si="145">ROUND(B167-B165,2)</f>
        <v>20</v>
      </c>
      <c r="D166" s="279">
        <v>4.5</v>
      </c>
      <c r="E166" s="185">
        <f>ROUND((D164+D166)/2,2)</f>
        <v>4.5</v>
      </c>
      <c r="F166" s="211">
        <f>ROUND(C166*E166,2)</f>
        <v>90</v>
      </c>
      <c r="G166" s="186"/>
      <c r="H166" s="413"/>
      <c r="I166" s="184">
        <f t="shared" ref="I166" si="146">ROUND(H167-H165,2)</f>
        <v>19.7</v>
      </c>
      <c r="J166" s="279">
        <v>4.5</v>
      </c>
      <c r="K166" s="185">
        <f>ROUND((J164+J166)/2,2)</f>
        <v>4.5</v>
      </c>
      <c r="L166" s="211">
        <f>ROUND(I166*K166,2)</f>
        <v>88.65</v>
      </c>
      <c r="M166" s="186"/>
    </row>
    <row r="167" spans="2:13" x14ac:dyDescent="0.2">
      <c r="B167" s="414">
        <v>40</v>
      </c>
      <c r="C167" s="179"/>
      <c r="D167" s="278"/>
      <c r="E167" s="180"/>
      <c r="F167" s="210"/>
      <c r="G167" s="181"/>
      <c r="H167" s="414">
        <v>39.704000000000001</v>
      </c>
      <c r="I167" s="179"/>
      <c r="J167" s="278"/>
      <c r="K167" s="180"/>
      <c r="L167" s="210"/>
      <c r="M167" s="181"/>
    </row>
    <row r="168" spans="2:13" x14ac:dyDescent="0.2">
      <c r="B168" s="413"/>
      <c r="C168" s="184">
        <f t="shared" ref="C168" si="147">ROUND(B169-B167,2)</f>
        <v>20</v>
      </c>
      <c r="D168" s="279">
        <v>4.5</v>
      </c>
      <c r="E168" s="185">
        <f t="shared" ref="E168" si="148">ROUND((D166+D168)/2,2)</f>
        <v>4.5</v>
      </c>
      <c r="F168" s="211">
        <f t="shared" ref="F168" si="149">ROUND(C168*E168,2)</f>
        <v>90</v>
      </c>
      <c r="G168" s="186"/>
      <c r="H168" s="413"/>
      <c r="I168" s="184"/>
      <c r="J168" s="279"/>
      <c r="K168" s="185"/>
      <c r="L168" s="211"/>
      <c r="M168" s="186"/>
    </row>
    <row r="169" spans="2:13" x14ac:dyDescent="0.2">
      <c r="B169" s="414">
        <v>60</v>
      </c>
      <c r="C169" s="179"/>
      <c r="D169" s="278"/>
      <c r="E169" s="180"/>
      <c r="F169" s="210"/>
      <c r="G169" s="181"/>
      <c r="H169" s="414"/>
      <c r="I169" s="179"/>
      <c r="J169" s="278"/>
      <c r="K169" s="180"/>
      <c r="L169" s="210"/>
      <c r="M169" s="181"/>
    </row>
    <row r="170" spans="2:13" x14ac:dyDescent="0.2">
      <c r="B170" s="413"/>
      <c r="C170" s="184">
        <f t="shared" ref="C170" si="150">ROUND(B171-B169,2)</f>
        <v>20</v>
      </c>
      <c r="D170" s="279">
        <v>4.5</v>
      </c>
      <c r="E170" s="185">
        <f t="shared" ref="E170" si="151">ROUND((D168+D170)/2,2)</f>
        <v>4.5</v>
      </c>
      <c r="F170" s="211">
        <f t="shared" ref="F170" si="152">ROUND(C170*E170,2)</f>
        <v>90</v>
      </c>
      <c r="G170" s="186"/>
      <c r="H170" s="413"/>
      <c r="I170" s="184"/>
      <c r="J170" s="279"/>
      <c r="K170" s="185"/>
      <c r="L170" s="211"/>
      <c r="M170" s="186"/>
    </row>
    <row r="171" spans="2:13" x14ac:dyDescent="0.2">
      <c r="B171" s="414">
        <v>80</v>
      </c>
      <c r="C171" s="179"/>
      <c r="D171" s="278"/>
      <c r="E171" s="180"/>
      <c r="F171" s="210"/>
      <c r="G171" s="181"/>
      <c r="H171" s="414"/>
      <c r="I171" s="179"/>
      <c r="J171" s="278"/>
      <c r="K171" s="180"/>
      <c r="L171" s="210"/>
      <c r="M171" s="181"/>
    </row>
    <row r="172" spans="2:13" x14ac:dyDescent="0.2">
      <c r="B172" s="413"/>
      <c r="C172" s="184">
        <f t="shared" ref="C172" si="153">ROUND(B173-B171,2)</f>
        <v>20</v>
      </c>
      <c r="D172" s="279">
        <v>4.5</v>
      </c>
      <c r="E172" s="185">
        <f t="shared" ref="E172" si="154">ROUND((D170+D172)/2,2)</f>
        <v>4.5</v>
      </c>
      <c r="F172" s="211">
        <f t="shared" ref="F172" si="155">ROUND(C172*E172,2)</f>
        <v>90</v>
      </c>
      <c r="G172" s="186"/>
      <c r="H172" s="413"/>
      <c r="I172" s="184"/>
      <c r="J172" s="279"/>
      <c r="K172" s="185"/>
      <c r="L172" s="211"/>
      <c r="M172" s="186"/>
    </row>
    <row r="173" spans="2:13" x14ac:dyDescent="0.2">
      <c r="B173" s="414">
        <v>100</v>
      </c>
      <c r="C173" s="179"/>
      <c r="D173" s="278"/>
      <c r="E173" s="180"/>
      <c r="F173" s="210"/>
      <c r="G173" s="181"/>
      <c r="H173" s="414"/>
      <c r="I173" s="179"/>
      <c r="J173" s="278"/>
      <c r="K173" s="180"/>
      <c r="L173" s="210"/>
      <c r="M173" s="181"/>
    </row>
    <row r="174" spans="2:13" x14ac:dyDescent="0.2">
      <c r="B174" s="413"/>
      <c r="C174" s="184">
        <f t="shared" ref="C174" si="156">ROUND(B175-B173,2)</f>
        <v>20</v>
      </c>
      <c r="D174" s="279">
        <v>4.5</v>
      </c>
      <c r="E174" s="185">
        <f t="shared" ref="E174" si="157">ROUND((D172+D174)/2,2)</f>
        <v>4.5</v>
      </c>
      <c r="F174" s="211">
        <f t="shared" ref="F174" si="158">ROUND(C174*E174,2)</f>
        <v>90</v>
      </c>
      <c r="G174" s="186"/>
      <c r="H174" s="413"/>
      <c r="I174" s="184"/>
      <c r="J174" s="279"/>
      <c r="K174" s="185"/>
      <c r="L174" s="211"/>
      <c r="M174" s="186"/>
    </row>
    <row r="175" spans="2:13" x14ac:dyDescent="0.2">
      <c r="B175" s="414">
        <v>120</v>
      </c>
      <c r="C175" s="179"/>
      <c r="D175" s="278"/>
      <c r="E175" s="180"/>
      <c r="F175" s="210"/>
      <c r="G175" s="181"/>
      <c r="H175" s="414"/>
      <c r="I175" s="179"/>
      <c r="J175" s="278"/>
      <c r="K175" s="180"/>
      <c r="L175" s="210"/>
      <c r="M175" s="181"/>
    </row>
    <row r="176" spans="2:13" x14ac:dyDescent="0.2">
      <c r="B176" s="413"/>
      <c r="C176" s="184">
        <f t="shared" ref="C176" si="159">ROUND(B177-B175,2)</f>
        <v>20</v>
      </c>
      <c r="D176" s="279">
        <v>4.5</v>
      </c>
      <c r="E176" s="185">
        <f t="shared" ref="E176:E180" si="160">ROUND((D174+D176)/2,2)</f>
        <v>4.5</v>
      </c>
      <c r="F176" s="211">
        <f t="shared" ref="F176" si="161">ROUND(C176*E176,2)</f>
        <v>90</v>
      </c>
      <c r="G176" s="186"/>
      <c r="H176" s="413"/>
      <c r="I176" s="184"/>
      <c r="J176" s="279"/>
      <c r="K176" s="185"/>
      <c r="L176" s="211"/>
      <c r="M176" s="186"/>
    </row>
    <row r="177" spans="2:13" x14ac:dyDescent="0.2">
      <c r="B177" s="414">
        <v>140</v>
      </c>
      <c r="C177" s="179"/>
      <c r="D177" s="278"/>
      <c r="E177" s="180"/>
      <c r="F177" s="210"/>
      <c r="G177" s="181"/>
      <c r="H177" s="414"/>
      <c r="I177" s="179"/>
      <c r="J177" s="278"/>
      <c r="K177" s="180"/>
      <c r="L177" s="210"/>
      <c r="M177" s="181"/>
    </row>
    <row r="178" spans="2:13" x14ac:dyDescent="0.2">
      <c r="B178" s="413"/>
      <c r="C178" s="184">
        <f t="shared" ref="C178" si="162">ROUND(B179-B177,2)</f>
        <v>20</v>
      </c>
      <c r="D178" s="279">
        <v>4.5</v>
      </c>
      <c r="E178" s="185">
        <f t="shared" si="160"/>
        <v>4.5</v>
      </c>
      <c r="F178" s="211">
        <f t="shared" ref="F178" si="163">ROUND(C178*E178,2)</f>
        <v>90</v>
      </c>
      <c r="G178" s="186"/>
      <c r="H178" s="413"/>
      <c r="I178" s="184"/>
      <c r="J178" s="187"/>
      <c r="K178" s="185"/>
      <c r="L178" s="211"/>
      <c r="M178" s="186"/>
    </row>
    <row r="179" spans="2:13" x14ac:dyDescent="0.2">
      <c r="B179" s="414">
        <v>160</v>
      </c>
      <c r="C179" s="179"/>
      <c r="D179" s="278"/>
      <c r="E179" s="180"/>
      <c r="F179" s="210"/>
      <c r="G179" s="181"/>
      <c r="H179" s="414"/>
      <c r="I179" s="179"/>
      <c r="J179" s="182"/>
      <c r="K179" s="180"/>
      <c r="L179" s="210"/>
      <c r="M179" s="181"/>
    </row>
    <row r="180" spans="2:13" x14ac:dyDescent="0.2">
      <c r="B180" s="413"/>
      <c r="C180" s="184">
        <f t="shared" ref="C180" si="164">ROUND(B181-B179,2)</f>
        <v>5.22</v>
      </c>
      <c r="D180" s="279">
        <v>4.5</v>
      </c>
      <c r="E180" s="185">
        <f t="shared" si="160"/>
        <v>4.5</v>
      </c>
      <c r="F180" s="211">
        <f t="shared" ref="F180" si="165">ROUND(C180*E180,2)</f>
        <v>23.49</v>
      </c>
      <c r="G180" s="186"/>
      <c r="H180" s="413"/>
      <c r="I180" s="184"/>
      <c r="J180" s="187"/>
      <c r="K180" s="185"/>
      <c r="L180" s="211"/>
      <c r="M180" s="186"/>
    </row>
    <row r="181" spans="2:13" x14ac:dyDescent="0.2">
      <c r="B181" s="414">
        <v>165.22200000000001</v>
      </c>
      <c r="C181" s="179"/>
      <c r="D181" s="278"/>
      <c r="E181" s="180"/>
      <c r="F181" s="210"/>
      <c r="G181" s="181"/>
      <c r="H181" s="414"/>
      <c r="I181" s="179"/>
      <c r="J181" s="182"/>
      <c r="K181" s="180"/>
      <c r="L181" s="210"/>
      <c r="M181" s="181"/>
    </row>
    <row r="182" spans="2:13" x14ac:dyDescent="0.2">
      <c r="B182" s="413"/>
      <c r="C182" s="184"/>
      <c r="D182" s="187"/>
      <c r="E182" s="185"/>
      <c r="F182" s="211"/>
      <c r="G182" s="186"/>
      <c r="H182" s="183"/>
      <c r="I182" s="184"/>
      <c r="J182" s="187"/>
      <c r="K182" s="185"/>
      <c r="L182" s="211"/>
      <c r="M182" s="186"/>
    </row>
    <row r="183" spans="2:13" x14ac:dyDescent="0.2">
      <c r="B183" s="414"/>
      <c r="C183" s="179"/>
      <c r="D183" s="182"/>
      <c r="E183" s="180"/>
      <c r="F183" s="210"/>
      <c r="G183" s="181"/>
      <c r="H183" s="188"/>
      <c r="I183" s="179"/>
      <c r="J183" s="182"/>
      <c r="K183" s="180"/>
      <c r="L183" s="210"/>
      <c r="M183" s="181"/>
    </row>
    <row r="184" spans="2:13" x14ac:dyDescent="0.2">
      <c r="B184" s="413"/>
      <c r="C184" s="184"/>
      <c r="D184" s="187"/>
      <c r="E184" s="185"/>
      <c r="F184" s="211">
        <f t="shared" ref="F184" si="166">C184*E184</f>
        <v>0</v>
      </c>
      <c r="G184" s="186"/>
      <c r="H184" s="183"/>
      <c r="I184" s="184"/>
      <c r="J184" s="187"/>
      <c r="K184" s="185"/>
      <c r="L184" s="211">
        <f t="shared" ref="L184" si="167">I184*K184</f>
        <v>0</v>
      </c>
      <c r="M184" s="186"/>
    </row>
    <row r="185" spans="2:13" x14ac:dyDescent="0.2">
      <c r="B185" s="414"/>
      <c r="C185" s="179"/>
      <c r="D185" s="182"/>
      <c r="E185" s="180"/>
      <c r="F185" s="210"/>
      <c r="G185" s="181"/>
      <c r="H185" s="188"/>
      <c r="I185" s="179"/>
      <c r="J185" s="182"/>
      <c r="K185" s="180"/>
      <c r="L185" s="210"/>
      <c r="M185" s="181"/>
    </row>
    <row r="186" spans="2:13" x14ac:dyDescent="0.2">
      <c r="B186" s="413"/>
      <c r="C186" s="184"/>
      <c r="D186" s="187"/>
      <c r="E186" s="185"/>
      <c r="F186" s="211">
        <f t="shared" ref="F186" si="168">C186*E186</f>
        <v>0</v>
      </c>
      <c r="G186" s="186"/>
      <c r="H186" s="183"/>
      <c r="I186" s="184"/>
      <c r="J186" s="187"/>
      <c r="K186" s="185"/>
      <c r="L186" s="211"/>
      <c r="M186" s="186"/>
    </row>
    <row r="187" spans="2:13" x14ac:dyDescent="0.2">
      <c r="B187" s="414"/>
      <c r="C187" s="179"/>
      <c r="D187" s="182"/>
      <c r="E187" s="180"/>
      <c r="F187" s="210"/>
      <c r="G187" s="181"/>
      <c r="H187" s="188"/>
      <c r="I187" s="179"/>
      <c r="J187" s="182"/>
      <c r="K187" s="180"/>
      <c r="L187" s="210"/>
      <c r="M187" s="181"/>
    </row>
    <row r="188" spans="2:13" x14ac:dyDescent="0.2">
      <c r="B188" s="413"/>
      <c r="C188" s="189"/>
      <c r="D188" s="187">
        <v>0</v>
      </c>
      <c r="E188" s="185">
        <v>0</v>
      </c>
      <c r="F188" s="211">
        <v>0</v>
      </c>
      <c r="G188" s="186"/>
      <c r="H188" s="183"/>
      <c r="I188" s="189"/>
      <c r="J188" s="187"/>
      <c r="K188" s="185"/>
      <c r="L188" s="211"/>
      <c r="M188" s="186"/>
    </row>
    <row r="189" spans="2:13" x14ac:dyDescent="0.2">
      <c r="B189" s="414"/>
      <c r="C189" s="179"/>
      <c r="D189" s="182"/>
      <c r="E189" s="180"/>
      <c r="F189" s="210"/>
      <c r="G189" s="181"/>
      <c r="H189" s="203"/>
      <c r="I189" s="179"/>
      <c r="J189" s="182"/>
      <c r="K189" s="180"/>
      <c r="L189" s="210"/>
      <c r="M189" s="181"/>
    </row>
    <row r="190" spans="2:13" x14ac:dyDescent="0.2">
      <c r="B190" s="413"/>
      <c r="C190" s="189"/>
      <c r="D190" s="187">
        <v>0</v>
      </c>
      <c r="E190" s="185">
        <v>0</v>
      </c>
      <c r="F190" s="211">
        <v>0</v>
      </c>
      <c r="G190" s="186"/>
      <c r="H190" s="183"/>
      <c r="I190" s="189"/>
      <c r="J190" s="187">
        <v>0</v>
      </c>
      <c r="K190" s="185">
        <v>0</v>
      </c>
      <c r="L190" s="211">
        <v>0</v>
      </c>
      <c r="M190" s="186"/>
    </row>
    <row r="191" spans="2:13" x14ac:dyDescent="0.2">
      <c r="B191" s="414"/>
      <c r="C191" s="179"/>
      <c r="D191" s="182"/>
      <c r="E191" s="180"/>
      <c r="F191" s="210"/>
      <c r="G191" s="181"/>
      <c r="H191" s="203"/>
      <c r="I191" s="179"/>
      <c r="J191" s="182"/>
      <c r="K191" s="180"/>
      <c r="L191" s="210"/>
      <c r="M191" s="181"/>
    </row>
    <row r="192" spans="2:13" x14ac:dyDescent="0.2">
      <c r="B192" s="413"/>
      <c r="C192" s="189"/>
      <c r="D192" s="187"/>
      <c r="E192" s="185"/>
      <c r="F192" s="211"/>
      <c r="G192" s="186"/>
      <c r="H192" s="183"/>
      <c r="I192" s="189"/>
      <c r="J192" s="187">
        <v>0</v>
      </c>
      <c r="K192" s="185">
        <v>0</v>
      </c>
      <c r="L192" s="211">
        <v>0</v>
      </c>
      <c r="M192" s="186"/>
    </row>
    <row r="193" spans="1:13" x14ac:dyDescent="0.2">
      <c r="B193" s="414"/>
      <c r="C193" s="179"/>
      <c r="D193" s="182"/>
      <c r="E193" s="180"/>
      <c r="F193" s="210"/>
      <c r="G193" s="181"/>
      <c r="H193" s="203"/>
      <c r="I193" s="179"/>
      <c r="J193" s="182"/>
      <c r="K193" s="180"/>
      <c r="L193" s="210"/>
      <c r="M193" s="181"/>
    </row>
    <row r="194" spans="1:13" x14ac:dyDescent="0.2">
      <c r="B194" s="413"/>
      <c r="C194" s="189"/>
      <c r="D194" s="187"/>
      <c r="E194" s="185"/>
      <c r="F194" s="211"/>
      <c r="G194" s="186"/>
      <c r="H194" s="183"/>
      <c r="I194" s="189"/>
      <c r="J194" s="187">
        <v>0</v>
      </c>
      <c r="K194" s="185">
        <v>0</v>
      </c>
      <c r="L194" s="211">
        <v>0</v>
      </c>
      <c r="M194" s="186"/>
    </row>
    <row r="195" spans="1:13" x14ac:dyDescent="0.2">
      <c r="B195" s="415"/>
      <c r="C195" s="179"/>
      <c r="D195" s="182"/>
      <c r="E195" s="180"/>
      <c r="F195" s="210"/>
      <c r="G195" s="181"/>
      <c r="H195" s="204"/>
      <c r="I195" s="179"/>
      <c r="J195" s="182"/>
      <c r="K195" s="180"/>
      <c r="L195" s="210"/>
      <c r="M195" s="181"/>
    </row>
    <row r="196" spans="1:13" x14ac:dyDescent="0.2">
      <c r="B196" s="536" t="s">
        <v>52</v>
      </c>
      <c r="C196" s="190"/>
      <c r="D196" s="191"/>
      <c r="E196" s="192"/>
      <c r="F196" s="212">
        <f>SUM(F162:F194)</f>
        <v>708.62</v>
      </c>
      <c r="G196" s="193"/>
      <c r="H196" s="536" t="s">
        <v>52</v>
      </c>
      <c r="I196" s="190"/>
      <c r="J196" s="191"/>
      <c r="K196" s="192"/>
      <c r="L196" s="212">
        <f>SUM(L162:L194)</f>
        <v>143.78</v>
      </c>
      <c r="M196" s="193"/>
    </row>
    <row r="197" spans="1:13" x14ac:dyDescent="0.2">
      <c r="B197" s="537"/>
      <c r="C197" s="194"/>
      <c r="D197" s="195"/>
      <c r="E197" s="196"/>
      <c r="F197" s="213"/>
      <c r="G197" s="197"/>
      <c r="H197" s="537"/>
      <c r="I197" s="194"/>
      <c r="J197" s="195"/>
      <c r="K197" s="196"/>
      <c r="L197" s="213"/>
      <c r="M197" s="197"/>
    </row>
    <row r="198" spans="1:13" x14ac:dyDescent="0.2">
      <c r="B198" s="538" t="s">
        <v>53</v>
      </c>
      <c r="C198" s="198"/>
      <c r="D198" s="199"/>
      <c r="E198" s="200"/>
      <c r="F198" s="214">
        <f>F196</f>
        <v>708.62</v>
      </c>
      <c r="G198" s="201"/>
      <c r="H198" s="538" t="s">
        <v>53</v>
      </c>
      <c r="I198" s="198"/>
      <c r="J198" s="199"/>
      <c r="K198" s="200"/>
      <c r="L198" s="214">
        <f>L196</f>
        <v>143.78</v>
      </c>
      <c r="M198" s="201"/>
    </row>
    <row r="199" spans="1:13" x14ac:dyDescent="0.2">
      <c r="B199" s="537"/>
      <c r="C199" s="194"/>
      <c r="D199" s="195"/>
      <c r="E199" s="196"/>
      <c r="F199" s="213"/>
      <c r="G199" s="197"/>
      <c r="H199" s="537"/>
      <c r="I199" s="194"/>
      <c r="J199" s="195"/>
      <c r="K199" s="196"/>
      <c r="L199" s="213"/>
      <c r="M199" s="197"/>
    </row>
    <row r="200" spans="1:13" x14ac:dyDescent="0.2">
      <c r="I200" s="202"/>
      <c r="J200" s="160"/>
    </row>
    <row r="201" spans="1:13" x14ac:dyDescent="0.2">
      <c r="A201" s="151"/>
      <c r="B201" s="152"/>
      <c r="C201" s="545"/>
      <c r="D201" s="545"/>
      <c r="E201" s="153" t="s">
        <v>46</v>
      </c>
      <c r="F201" s="545" t="s">
        <v>194</v>
      </c>
      <c r="G201" s="545"/>
      <c r="H201" s="152"/>
    </row>
    <row r="202" spans="1:13" ht="17.25" customHeight="1" x14ac:dyDescent="0.2">
      <c r="B202" s="154"/>
      <c r="C202" s="155"/>
      <c r="D202" s="155"/>
      <c r="E202" s="546" t="s">
        <v>169</v>
      </c>
      <c r="F202" s="546"/>
      <c r="G202" s="546"/>
      <c r="H202" s="546"/>
      <c r="I202" s="546"/>
      <c r="J202" s="546"/>
      <c r="K202" s="155"/>
      <c r="L202" s="155"/>
      <c r="M202" s="156"/>
    </row>
    <row r="203" spans="1:13" x14ac:dyDescent="0.2">
      <c r="B203" s="157"/>
      <c r="C203" s="158"/>
      <c r="D203" s="158"/>
      <c r="E203" s="547"/>
      <c r="F203" s="547"/>
      <c r="G203" s="547"/>
      <c r="H203" s="547"/>
      <c r="I203" s="547"/>
      <c r="J203" s="547"/>
      <c r="K203" s="158"/>
      <c r="L203" s="158"/>
      <c r="M203" s="159"/>
    </row>
    <row r="204" spans="1:13" x14ac:dyDescent="0.2">
      <c r="A204" s="160"/>
      <c r="B204" s="161"/>
      <c r="C204" s="548"/>
      <c r="D204" s="549"/>
      <c r="E204" s="162"/>
      <c r="F204" s="163"/>
      <c r="G204" s="163"/>
      <c r="H204" s="164"/>
      <c r="I204" s="163"/>
      <c r="J204" s="163"/>
      <c r="K204" s="163"/>
      <c r="L204" s="163"/>
      <c r="M204" s="165"/>
    </row>
    <row r="205" spans="1:13" x14ac:dyDescent="0.2">
      <c r="B205" s="166"/>
      <c r="C205" s="167"/>
      <c r="D205" s="168"/>
      <c r="E205" s="168"/>
      <c r="F205" s="168"/>
      <c r="G205" s="168"/>
      <c r="H205" s="169"/>
      <c r="I205" s="168"/>
      <c r="J205" s="168"/>
      <c r="K205" s="168"/>
      <c r="L205" s="168"/>
      <c r="M205" s="170"/>
    </row>
    <row r="206" spans="1:13" x14ac:dyDescent="0.2">
      <c r="B206" s="171" t="s">
        <v>164</v>
      </c>
      <c r="C206" s="172"/>
      <c r="H206" s="173"/>
      <c r="M206" s="174"/>
    </row>
    <row r="207" spans="1:13" x14ac:dyDescent="0.2">
      <c r="B207" s="175"/>
      <c r="H207" s="176"/>
      <c r="M207" s="174"/>
    </row>
    <row r="208" spans="1:13" ht="17.25" customHeight="1" x14ac:dyDescent="0.2">
      <c r="A208" s="177"/>
      <c r="B208" s="550" t="s">
        <v>170</v>
      </c>
      <c r="C208" s="551"/>
      <c r="D208" s="551"/>
      <c r="E208" s="551"/>
      <c r="F208" s="551"/>
      <c r="G208" s="552"/>
      <c r="H208" s="550" t="s">
        <v>170</v>
      </c>
      <c r="I208" s="551"/>
      <c r="J208" s="551"/>
      <c r="K208" s="551"/>
      <c r="L208" s="551"/>
      <c r="M208" s="552"/>
    </row>
    <row r="209" spans="1:13" x14ac:dyDescent="0.2">
      <c r="B209" s="542"/>
      <c r="C209" s="531"/>
      <c r="D209" s="531"/>
      <c r="E209" s="531"/>
      <c r="F209" s="531"/>
      <c r="G209" s="553"/>
      <c r="H209" s="542"/>
      <c r="I209" s="531"/>
      <c r="J209" s="531"/>
      <c r="K209" s="531"/>
      <c r="L209" s="531"/>
      <c r="M209" s="553"/>
    </row>
    <row r="210" spans="1:13" x14ac:dyDescent="0.2">
      <c r="A210" s="554"/>
      <c r="B210" s="539" t="s">
        <v>47</v>
      </c>
      <c r="C210" s="541" t="s">
        <v>48</v>
      </c>
      <c r="D210" s="543" t="s">
        <v>55</v>
      </c>
      <c r="E210" s="530" t="s">
        <v>54</v>
      </c>
      <c r="F210" s="532" t="s">
        <v>49</v>
      </c>
      <c r="G210" s="534" t="s">
        <v>50</v>
      </c>
      <c r="H210" s="539" t="s">
        <v>51</v>
      </c>
      <c r="I210" s="541" t="s">
        <v>48</v>
      </c>
      <c r="J210" s="543" t="s">
        <v>55</v>
      </c>
      <c r="K210" s="530" t="s">
        <v>54</v>
      </c>
      <c r="L210" s="532" t="s">
        <v>49</v>
      </c>
      <c r="M210" s="534" t="s">
        <v>50</v>
      </c>
    </row>
    <row r="211" spans="1:13" x14ac:dyDescent="0.2">
      <c r="A211" s="554"/>
      <c r="B211" s="540"/>
      <c r="C211" s="542"/>
      <c r="D211" s="544"/>
      <c r="E211" s="531"/>
      <c r="F211" s="533"/>
      <c r="G211" s="535"/>
      <c r="H211" s="540"/>
      <c r="I211" s="542"/>
      <c r="J211" s="544"/>
      <c r="K211" s="531"/>
      <c r="L211" s="533"/>
      <c r="M211" s="535"/>
    </row>
    <row r="212" spans="1:13" x14ac:dyDescent="0.2">
      <c r="B212" s="416"/>
      <c r="C212" s="184"/>
      <c r="D212" s="279">
        <v>1.1599999999999999</v>
      </c>
      <c r="E212" s="185"/>
      <c r="F212" s="211"/>
      <c r="G212" s="186"/>
      <c r="H212" s="416"/>
      <c r="I212" s="184"/>
      <c r="J212" s="279">
        <v>1.1599999999999999</v>
      </c>
      <c r="K212" s="185"/>
      <c r="L212" s="211"/>
      <c r="M212" s="178"/>
    </row>
    <row r="213" spans="1:13" x14ac:dyDescent="0.2">
      <c r="B213" s="414">
        <v>273.31400000000002</v>
      </c>
      <c r="C213" s="179"/>
      <c r="D213" s="278"/>
      <c r="E213" s="180"/>
      <c r="F213" s="210"/>
      <c r="G213" s="181"/>
      <c r="H213" s="414">
        <v>500</v>
      </c>
      <c r="I213" s="179"/>
      <c r="J213" s="278"/>
      <c r="K213" s="180"/>
      <c r="L213" s="210"/>
      <c r="M213" s="181"/>
    </row>
    <row r="214" spans="1:13" x14ac:dyDescent="0.2">
      <c r="B214" s="413"/>
      <c r="C214" s="184">
        <f t="shared" ref="C214" si="169">ROUND(B215-B213,2)</f>
        <v>6.69</v>
      </c>
      <c r="D214" s="279">
        <v>1.1599999999999999</v>
      </c>
      <c r="E214" s="185">
        <f>ROUND((D212+D214)/2,2)</f>
        <v>1.1599999999999999</v>
      </c>
      <c r="F214" s="211">
        <f>ROUND(C214*E214,2)</f>
        <v>7.76</v>
      </c>
      <c r="G214" s="186"/>
      <c r="H214" s="413"/>
      <c r="I214" s="184">
        <f t="shared" ref="I214" si="170">ROUND(H215-H213,2)</f>
        <v>20</v>
      </c>
      <c r="J214" s="279">
        <v>1.1599999999999999</v>
      </c>
      <c r="K214" s="185">
        <f>ROUND((J212+J214)/2,2)</f>
        <v>1.1599999999999999</v>
      </c>
      <c r="L214" s="211">
        <f>ROUND(I214*K214,2)</f>
        <v>23.2</v>
      </c>
      <c r="M214" s="186"/>
    </row>
    <row r="215" spans="1:13" x14ac:dyDescent="0.2">
      <c r="B215" s="414">
        <v>280</v>
      </c>
      <c r="C215" s="179"/>
      <c r="D215" s="278"/>
      <c r="E215" s="180"/>
      <c r="F215" s="210"/>
      <c r="G215" s="181"/>
      <c r="H215" s="414">
        <v>520</v>
      </c>
      <c r="I215" s="179"/>
      <c r="J215" s="278"/>
      <c r="K215" s="180"/>
      <c r="L215" s="210"/>
      <c r="M215" s="181"/>
    </row>
    <row r="216" spans="1:13" x14ac:dyDescent="0.2">
      <c r="B216" s="413"/>
      <c r="C216" s="184">
        <f t="shared" ref="C216" si="171">ROUND(B217-B215,2)</f>
        <v>12.31</v>
      </c>
      <c r="D216" s="279">
        <v>1.1599999999999999</v>
      </c>
      <c r="E216" s="185">
        <f>ROUND((D214+D216)/2,2)</f>
        <v>1.1599999999999999</v>
      </c>
      <c r="F216" s="211">
        <f>ROUND(C216*E216,2)</f>
        <v>14.28</v>
      </c>
      <c r="G216" s="186"/>
      <c r="H216" s="413"/>
      <c r="I216" s="184">
        <f t="shared" ref="I216" si="172">ROUND(H217-H215,2)</f>
        <v>10.66</v>
      </c>
      <c r="J216" s="279">
        <v>1.1599999999999999</v>
      </c>
      <c r="K216" s="185">
        <f>ROUND((J214+J216)/2,2)</f>
        <v>1.1599999999999999</v>
      </c>
      <c r="L216" s="211">
        <f>ROUND(I216*K216,2)</f>
        <v>12.37</v>
      </c>
      <c r="M216" s="186"/>
    </row>
    <row r="217" spans="1:13" x14ac:dyDescent="0.2">
      <c r="B217" s="414">
        <v>292.31400000000002</v>
      </c>
      <c r="C217" s="179"/>
      <c r="D217" s="278"/>
      <c r="E217" s="180"/>
      <c r="F217" s="210"/>
      <c r="G217" s="181"/>
      <c r="H217" s="414">
        <v>530.65800000000002</v>
      </c>
      <c r="I217" s="179"/>
      <c r="J217" s="278"/>
      <c r="K217" s="180"/>
      <c r="L217" s="210"/>
      <c r="M217" s="181"/>
    </row>
    <row r="218" spans="1:13" x14ac:dyDescent="0.2">
      <c r="B218" s="413"/>
      <c r="C218" s="184">
        <f t="shared" ref="C218" si="173">ROUND(B219-B217,2)</f>
        <v>7.69</v>
      </c>
      <c r="D218" s="279"/>
      <c r="E218" s="185"/>
      <c r="F218" s="211">
        <f t="shared" ref="F218" si="174">ROUND(C218*E218,2)</f>
        <v>0</v>
      </c>
      <c r="G218" s="186"/>
      <c r="H218" s="413"/>
      <c r="I218" s="184">
        <f t="shared" ref="I218" si="175">ROUND(H219-H217,2)</f>
        <v>9.34</v>
      </c>
      <c r="J218" s="279"/>
      <c r="K218" s="185"/>
      <c r="L218" s="211">
        <f t="shared" ref="L218" si="176">ROUND(I218*K218,2)</f>
        <v>0</v>
      </c>
      <c r="M218" s="186"/>
    </row>
    <row r="219" spans="1:13" x14ac:dyDescent="0.2">
      <c r="B219" s="414">
        <v>300</v>
      </c>
      <c r="C219" s="179"/>
      <c r="D219" s="278"/>
      <c r="E219" s="180"/>
      <c r="F219" s="210"/>
      <c r="G219" s="181"/>
      <c r="H219" s="414">
        <v>540</v>
      </c>
      <c r="I219" s="179"/>
      <c r="J219" s="278"/>
      <c r="K219" s="180"/>
      <c r="L219" s="210"/>
      <c r="M219" s="181"/>
    </row>
    <row r="220" spans="1:13" x14ac:dyDescent="0.2">
      <c r="B220" s="413"/>
      <c r="C220" s="184">
        <f t="shared" ref="C220" si="177">ROUND(B221-B219,2)</f>
        <v>7.81</v>
      </c>
      <c r="D220" s="279">
        <v>1.1599999999999999</v>
      </c>
      <c r="E220" s="185"/>
      <c r="F220" s="211">
        <f t="shared" ref="F220" si="178">ROUND(C220*E220,2)</f>
        <v>0</v>
      </c>
      <c r="G220" s="186"/>
      <c r="H220" s="413"/>
      <c r="I220" s="184">
        <f t="shared" ref="I220" si="179">ROUND(H221-H219,2)</f>
        <v>6.62</v>
      </c>
      <c r="J220" s="279">
        <v>1.1599999999999999</v>
      </c>
      <c r="K220" s="185"/>
      <c r="L220" s="211">
        <f t="shared" ref="L220" si="180">ROUND(I220*K220,2)</f>
        <v>0</v>
      </c>
      <c r="M220" s="186"/>
    </row>
    <row r="221" spans="1:13" x14ac:dyDescent="0.2">
      <c r="B221" s="414">
        <v>307.81400000000002</v>
      </c>
      <c r="C221" s="179"/>
      <c r="D221" s="278"/>
      <c r="E221" s="180"/>
      <c r="F221" s="210"/>
      <c r="G221" s="181"/>
      <c r="H221" s="414">
        <v>546.61800000000005</v>
      </c>
      <c r="I221" s="179"/>
      <c r="J221" s="278"/>
      <c r="K221" s="180"/>
      <c r="L221" s="210"/>
      <c r="M221" s="181"/>
    </row>
    <row r="222" spans="1:13" x14ac:dyDescent="0.2">
      <c r="B222" s="413"/>
      <c r="C222" s="184">
        <f t="shared" ref="C222" si="181">ROUND(B223-B221,2)</f>
        <v>12.19</v>
      </c>
      <c r="D222" s="279">
        <v>1.1599999999999999</v>
      </c>
      <c r="E222" s="185">
        <f t="shared" ref="E222" si="182">ROUND((D220+D222)/2,2)</f>
        <v>1.1599999999999999</v>
      </c>
      <c r="F222" s="211">
        <f t="shared" ref="F222" si="183">ROUND(C222*E222,2)</f>
        <v>14.14</v>
      </c>
      <c r="G222" s="186"/>
      <c r="H222" s="413"/>
      <c r="I222" s="184">
        <f t="shared" ref="I222" si="184">ROUND(H223-H221,2)</f>
        <v>13.38</v>
      </c>
      <c r="J222" s="279">
        <v>1.1599999999999999</v>
      </c>
      <c r="K222" s="185">
        <f t="shared" ref="K222" si="185">ROUND((J220+J222)/2,2)</f>
        <v>1.1599999999999999</v>
      </c>
      <c r="L222" s="211">
        <f t="shared" ref="L222" si="186">ROUND(I222*K222,2)</f>
        <v>15.52</v>
      </c>
      <c r="M222" s="186"/>
    </row>
    <row r="223" spans="1:13" x14ac:dyDescent="0.2">
      <c r="B223" s="414">
        <v>320</v>
      </c>
      <c r="C223" s="179"/>
      <c r="D223" s="278"/>
      <c r="E223" s="180"/>
      <c r="F223" s="210"/>
      <c r="G223" s="181"/>
      <c r="H223" s="414">
        <v>560</v>
      </c>
      <c r="I223" s="179"/>
      <c r="J223" s="278"/>
      <c r="K223" s="180"/>
      <c r="L223" s="210"/>
      <c r="M223" s="181"/>
    </row>
    <row r="224" spans="1:13" x14ac:dyDescent="0.2">
      <c r="B224" s="413"/>
      <c r="C224" s="184">
        <f t="shared" ref="C224" si="187">ROUND(B225-B223,2)</f>
        <v>20</v>
      </c>
      <c r="D224" s="279">
        <v>1.1599999999999999</v>
      </c>
      <c r="E224" s="185">
        <f t="shared" ref="E224" si="188">ROUND((D222+D224)/2,2)</f>
        <v>1.1599999999999999</v>
      </c>
      <c r="F224" s="211">
        <f t="shared" ref="F224" si="189">ROUND(C224*E224,2)</f>
        <v>23.2</v>
      </c>
      <c r="G224" s="186"/>
      <c r="H224" s="413"/>
      <c r="I224" s="184">
        <f t="shared" ref="I224" si="190">ROUND(H225-H223,2)</f>
        <v>20</v>
      </c>
      <c r="J224" s="279">
        <v>1.1599999999999999</v>
      </c>
      <c r="K224" s="185">
        <f t="shared" ref="K224" si="191">ROUND((J222+J224)/2,2)</f>
        <v>1.1599999999999999</v>
      </c>
      <c r="L224" s="211">
        <f t="shared" ref="L224" si="192">ROUND(I224*K224,2)</f>
        <v>23.2</v>
      </c>
      <c r="M224" s="186"/>
    </row>
    <row r="225" spans="2:13" x14ac:dyDescent="0.2">
      <c r="B225" s="414">
        <v>340</v>
      </c>
      <c r="C225" s="179"/>
      <c r="D225" s="278"/>
      <c r="E225" s="180"/>
      <c r="F225" s="210"/>
      <c r="G225" s="181"/>
      <c r="H225" s="414">
        <v>580</v>
      </c>
      <c r="I225" s="179"/>
      <c r="J225" s="278"/>
      <c r="K225" s="180"/>
      <c r="L225" s="210"/>
      <c r="M225" s="181"/>
    </row>
    <row r="226" spans="2:13" x14ac:dyDescent="0.2">
      <c r="B226" s="413"/>
      <c r="C226" s="184">
        <f t="shared" ref="C226" si="193">ROUND(B227-B225,2)</f>
        <v>20</v>
      </c>
      <c r="D226" s="279">
        <v>1.1599999999999999</v>
      </c>
      <c r="E226" s="185">
        <f t="shared" ref="E226" si="194">ROUND((D224+D226)/2,2)</f>
        <v>1.1599999999999999</v>
      </c>
      <c r="F226" s="211">
        <f t="shared" ref="F226" si="195">ROUND(C226*E226,2)</f>
        <v>23.2</v>
      </c>
      <c r="G226" s="186"/>
      <c r="H226" s="413"/>
      <c r="I226" s="184">
        <f t="shared" ref="I226" si="196">ROUND(H227-H225,2)</f>
        <v>10.81</v>
      </c>
      <c r="J226" s="279">
        <v>1.1599999999999999</v>
      </c>
      <c r="K226" s="185">
        <f t="shared" ref="K226" si="197">ROUND((J224+J226)/2,2)</f>
        <v>1.1599999999999999</v>
      </c>
      <c r="L226" s="211">
        <f t="shared" ref="L226" si="198">ROUND(I226*K226,2)</f>
        <v>12.54</v>
      </c>
      <c r="M226" s="186"/>
    </row>
    <row r="227" spans="2:13" x14ac:dyDescent="0.2">
      <c r="B227" s="414">
        <v>360</v>
      </c>
      <c r="C227" s="179"/>
      <c r="D227" s="278"/>
      <c r="E227" s="180"/>
      <c r="F227" s="210"/>
      <c r="G227" s="181"/>
      <c r="H227" s="414">
        <v>590.80600000000004</v>
      </c>
      <c r="I227" s="179"/>
      <c r="J227" s="278"/>
      <c r="K227" s="180"/>
      <c r="L227" s="210"/>
      <c r="M227" s="181"/>
    </row>
    <row r="228" spans="2:13" x14ac:dyDescent="0.2">
      <c r="B228" s="413"/>
      <c r="C228" s="184">
        <f t="shared" ref="C228" si="199">ROUND(B229-B227,2)</f>
        <v>20</v>
      </c>
      <c r="D228" s="279">
        <v>1.1599999999999999</v>
      </c>
      <c r="E228" s="185">
        <f t="shared" ref="E228" si="200">ROUND((D226+D228)/2,2)</f>
        <v>1.1599999999999999</v>
      </c>
      <c r="F228" s="211">
        <f t="shared" ref="F228" si="201">ROUND(C228*E228,2)</f>
        <v>23.2</v>
      </c>
      <c r="G228" s="186"/>
      <c r="H228" s="413"/>
      <c r="I228" s="184"/>
      <c r="J228" s="187"/>
      <c r="K228" s="185"/>
      <c r="L228" s="211"/>
      <c r="M228" s="186"/>
    </row>
    <row r="229" spans="2:13" x14ac:dyDescent="0.2">
      <c r="B229" s="414">
        <v>380</v>
      </c>
      <c r="C229" s="179"/>
      <c r="D229" s="278"/>
      <c r="E229" s="180"/>
      <c r="F229" s="210"/>
      <c r="G229" s="181"/>
      <c r="H229" s="414"/>
      <c r="I229" s="179"/>
      <c r="J229" s="182"/>
      <c r="K229" s="180"/>
      <c r="L229" s="210"/>
      <c r="M229" s="181"/>
    </row>
    <row r="230" spans="2:13" x14ac:dyDescent="0.2">
      <c r="B230" s="413"/>
      <c r="C230" s="184">
        <f t="shared" ref="C230" si="202">ROUND(B231-B229,2)</f>
        <v>20</v>
      </c>
      <c r="D230" s="279">
        <v>1.1599999999999999</v>
      </c>
      <c r="E230" s="185">
        <f t="shared" ref="E230" si="203">ROUND((D228+D230)/2,2)</f>
        <v>1.1599999999999999</v>
      </c>
      <c r="F230" s="211">
        <f t="shared" ref="F230" si="204">ROUND(C230*E230,2)</f>
        <v>23.2</v>
      </c>
      <c r="G230" s="186"/>
      <c r="H230" s="413"/>
      <c r="I230" s="184"/>
      <c r="J230" s="187"/>
      <c r="K230" s="185"/>
      <c r="L230" s="211"/>
      <c r="M230" s="186"/>
    </row>
    <row r="231" spans="2:13" x14ac:dyDescent="0.2">
      <c r="B231" s="414">
        <v>400</v>
      </c>
      <c r="C231" s="179"/>
      <c r="D231" s="278"/>
      <c r="E231" s="180"/>
      <c r="F231" s="210"/>
      <c r="G231" s="181"/>
      <c r="H231" s="414"/>
      <c r="I231" s="206"/>
      <c r="J231" s="207"/>
      <c r="K231" s="208"/>
      <c r="L231" s="215"/>
      <c r="M231" s="209"/>
    </row>
    <row r="232" spans="2:13" x14ac:dyDescent="0.2">
      <c r="B232" s="413"/>
      <c r="C232" s="184">
        <f t="shared" ref="C232" si="205">ROUND(B233-B231,2)</f>
        <v>20</v>
      </c>
      <c r="D232" s="279">
        <v>1.1599999999999999</v>
      </c>
      <c r="E232" s="185">
        <f t="shared" ref="E232" si="206">ROUND((D230+D232)/2,2)</f>
        <v>1.1599999999999999</v>
      </c>
      <c r="F232" s="211">
        <f t="shared" ref="F232" si="207">ROUND(C232*E232,2)</f>
        <v>23.2</v>
      </c>
      <c r="G232" s="186"/>
      <c r="H232" s="416"/>
      <c r="I232" s="189"/>
      <c r="J232" s="187"/>
      <c r="K232" s="185"/>
      <c r="L232" s="211"/>
      <c r="M232" s="186"/>
    </row>
    <row r="233" spans="2:13" x14ac:dyDescent="0.2">
      <c r="B233" s="414">
        <v>420</v>
      </c>
      <c r="C233" s="179"/>
      <c r="D233" s="278"/>
      <c r="E233" s="180"/>
      <c r="F233" s="210"/>
      <c r="G233" s="181"/>
      <c r="H233" s="414"/>
      <c r="I233" s="179"/>
      <c r="J233" s="182"/>
      <c r="K233" s="180"/>
      <c r="L233" s="210"/>
      <c r="M233" s="181"/>
    </row>
    <row r="234" spans="2:13" x14ac:dyDescent="0.2">
      <c r="B234" s="413"/>
      <c r="C234" s="184">
        <f t="shared" ref="C234" si="208">ROUND(B235-B233,2)</f>
        <v>20</v>
      </c>
      <c r="D234" s="279">
        <v>1.1599999999999999</v>
      </c>
      <c r="E234" s="185">
        <f t="shared" ref="E234" si="209">ROUND((D232+D234)/2,2)</f>
        <v>1.1599999999999999</v>
      </c>
      <c r="F234" s="211">
        <f t="shared" ref="F234" si="210">ROUND(C234*E234,2)</f>
        <v>23.2</v>
      </c>
      <c r="G234" s="186"/>
      <c r="H234" s="413"/>
      <c r="I234" s="184"/>
      <c r="J234" s="187"/>
      <c r="K234" s="185"/>
      <c r="L234" s="211"/>
      <c r="M234" s="186"/>
    </row>
    <row r="235" spans="2:13" x14ac:dyDescent="0.2">
      <c r="B235" s="414">
        <v>440</v>
      </c>
      <c r="C235" s="179"/>
      <c r="D235" s="278"/>
      <c r="E235" s="180"/>
      <c r="F235" s="210"/>
      <c r="G235" s="181"/>
      <c r="H235" s="414"/>
      <c r="I235" s="179"/>
      <c r="J235" s="182"/>
      <c r="K235" s="180"/>
      <c r="L235" s="210"/>
      <c r="M235" s="181"/>
    </row>
    <row r="236" spans="2:13" x14ac:dyDescent="0.2">
      <c r="B236" s="413"/>
      <c r="C236" s="184">
        <f t="shared" ref="C236" si="211">ROUND(B237-B235,2)</f>
        <v>20</v>
      </c>
      <c r="D236" s="279">
        <v>1.1599999999999999</v>
      </c>
      <c r="E236" s="185">
        <f t="shared" ref="E236" si="212">ROUND((D234+D236)/2,2)</f>
        <v>1.1599999999999999</v>
      </c>
      <c r="F236" s="211">
        <f t="shared" ref="F236" si="213">ROUND(C236*E236,2)</f>
        <v>23.2</v>
      </c>
      <c r="G236" s="186"/>
      <c r="H236" s="413"/>
      <c r="I236" s="184"/>
      <c r="J236" s="187"/>
      <c r="K236" s="185"/>
      <c r="L236" s="211"/>
      <c r="M236" s="186"/>
    </row>
    <row r="237" spans="2:13" x14ac:dyDescent="0.2">
      <c r="B237" s="414">
        <v>460</v>
      </c>
      <c r="C237" s="179"/>
      <c r="D237" s="278"/>
      <c r="E237" s="180"/>
      <c r="F237" s="210"/>
      <c r="G237" s="181"/>
      <c r="H237" s="414"/>
      <c r="I237" s="179"/>
      <c r="J237" s="182"/>
      <c r="K237" s="180"/>
      <c r="L237" s="210"/>
      <c r="M237" s="181"/>
    </row>
    <row r="238" spans="2:13" x14ac:dyDescent="0.2">
      <c r="B238" s="413"/>
      <c r="C238" s="184">
        <f t="shared" ref="C238" si="214">ROUND(B239-B237,2)</f>
        <v>20</v>
      </c>
      <c r="D238" s="279">
        <v>1.1599999999999999</v>
      </c>
      <c r="E238" s="185">
        <f t="shared" ref="E238" si="215">ROUND((D236+D238)/2,2)</f>
        <v>1.1599999999999999</v>
      </c>
      <c r="F238" s="211">
        <f t="shared" ref="F238" si="216">ROUND(C238*E238,2)</f>
        <v>23.2</v>
      </c>
      <c r="G238" s="186"/>
      <c r="H238" s="413"/>
      <c r="I238" s="184"/>
      <c r="J238" s="187"/>
      <c r="K238" s="185"/>
      <c r="L238" s="211"/>
      <c r="M238" s="186"/>
    </row>
    <row r="239" spans="2:13" x14ac:dyDescent="0.2">
      <c r="B239" s="414">
        <v>480</v>
      </c>
      <c r="C239" s="179"/>
      <c r="D239" s="278"/>
      <c r="E239" s="180"/>
      <c r="F239" s="210"/>
      <c r="G239" s="181"/>
      <c r="H239" s="414"/>
      <c r="I239" s="179"/>
      <c r="J239" s="182"/>
      <c r="K239" s="180"/>
      <c r="L239" s="210"/>
      <c r="M239" s="181"/>
    </row>
    <row r="240" spans="2:13" x14ac:dyDescent="0.2">
      <c r="B240" s="413"/>
      <c r="C240" s="184">
        <f t="shared" ref="C240" si="217">ROUND(B241-B239,2)</f>
        <v>20</v>
      </c>
      <c r="D240" s="279">
        <v>1.1599999999999999</v>
      </c>
      <c r="E240" s="185">
        <f t="shared" ref="E240" si="218">ROUND((D238+D240)/2,2)</f>
        <v>1.1599999999999999</v>
      </c>
      <c r="F240" s="211">
        <f t="shared" ref="F240" si="219">ROUND(C240*E240,2)</f>
        <v>23.2</v>
      </c>
      <c r="G240" s="186"/>
      <c r="H240" s="413"/>
      <c r="I240" s="184"/>
      <c r="J240" s="187"/>
      <c r="K240" s="185"/>
      <c r="L240" s="211"/>
      <c r="M240" s="186"/>
    </row>
    <row r="241" spans="2:13" x14ac:dyDescent="0.2">
      <c r="B241" s="414">
        <v>500</v>
      </c>
      <c r="C241" s="179"/>
      <c r="D241" s="278"/>
      <c r="E241" s="180"/>
      <c r="F241" s="210"/>
      <c r="G241" s="181"/>
      <c r="H241" s="414"/>
      <c r="I241" s="179"/>
      <c r="J241" s="182"/>
      <c r="K241" s="180"/>
      <c r="L241" s="210"/>
      <c r="M241" s="181"/>
    </row>
    <row r="242" spans="2:13" x14ac:dyDescent="0.2">
      <c r="B242" s="413"/>
      <c r="C242" s="184"/>
      <c r="D242" s="279"/>
      <c r="E242" s="185"/>
      <c r="F242" s="211"/>
      <c r="G242" s="186"/>
      <c r="H242" s="413"/>
      <c r="I242" s="184"/>
      <c r="J242" s="187"/>
      <c r="K242" s="185"/>
      <c r="L242" s="211"/>
      <c r="M242" s="186"/>
    </row>
    <row r="243" spans="2:13" x14ac:dyDescent="0.2">
      <c r="B243" s="414"/>
      <c r="C243" s="179"/>
      <c r="D243" s="278"/>
      <c r="E243" s="180"/>
      <c r="F243" s="210"/>
      <c r="G243" s="181"/>
      <c r="H243" s="414"/>
      <c r="I243" s="179"/>
      <c r="J243" s="182"/>
      <c r="K243" s="180"/>
      <c r="L243" s="210"/>
      <c r="M243" s="181"/>
    </row>
    <row r="244" spans="2:13" x14ac:dyDescent="0.2">
      <c r="B244" s="413"/>
      <c r="C244" s="184"/>
      <c r="D244" s="279"/>
      <c r="E244" s="185"/>
      <c r="F244" s="211"/>
      <c r="G244" s="186"/>
      <c r="H244" s="413"/>
      <c r="I244" s="189"/>
      <c r="J244" s="187"/>
      <c r="K244" s="185"/>
      <c r="L244" s="211"/>
      <c r="M244" s="186"/>
    </row>
    <row r="245" spans="2:13" x14ac:dyDescent="0.2">
      <c r="B245" s="415"/>
      <c r="C245" s="179"/>
      <c r="D245" s="278"/>
      <c r="E245" s="180"/>
      <c r="F245" s="210"/>
      <c r="G245" s="181"/>
      <c r="H245" s="415"/>
      <c r="I245" s="179"/>
      <c r="J245" s="182"/>
      <c r="K245" s="180"/>
      <c r="L245" s="210"/>
      <c r="M245" s="181"/>
    </row>
    <row r="246" spans="2:13" x14ac:dyDescent="0.2">
      <c r="B246" s="536" t="s">
        <v>52</v>
      </c>
      <c r="C246" s="190"/>
      <c r="D246" s="191"/>
      <c r="E246" s="192"/>
      <c r="F246" s="212">
        <f>SUM(F212:F244)</f>
        <v>244.97999999999993</v>
      </c>
      <c r="G246" s="193"/>
      <c r="H246" s="536" t="s">
        <v>52</v>
      </c>
      <c r="I246" s="190"/>
      <c r="J246" s="191"/>
      <c r="K246" s="192"/>
      <c r="L246" s="212">
        <f>SUM(L212:L244)</f>
        <v>86.830000000000013</v>
      </c>
      <c r="M246" s="193"/>
    </row>
    <row r="247" spans="2:13" x14ac:dyDescent="0.2">
      <c r="B247" s="537"/>
      <c r="C247" s="194"/>
      <c r="D247" s="195"/>
      <c r="E247" s="196"/>
      <c r="F247" s="213"/>
      <c r="G247" s="197"/>
      <c r="H247" s="537"/>
      <c r="I247" s="194"/>
      <c r="J247" s="195"/>
      <c r="K247" s="196"/>
      <c r="L247" s="213"/>
      <c r="M247" s="197"/>
    </row>
    <row r="248" spans="2:13" x14ac:dyDescent="0.2">
      <c r="B248" s="538"/>
      <c r="C248" s="198"/>
      <c r="D248" s="199"/>
      <c r="E248" s="200"/>
      <c r="F248" s="214"/>
      <c r="G248" s="201"/>
      <c r="H248" s="538" t="s">
        <v>53</v>
      </c>
      <c r="I248" s="198"/>
      <c r="J248" s="199"/>
      <c r="K248" s="200"/>
      <c r="L248" s="214">
        <f>F246+L246</f>
        <v>331.80999999999995</v>
      </c>
      <c r="M248" s="201"/>
    </row>
    <row r="249" spans="2:13" x14ac:dyDescent="0.2">
      <c r="B249" s="537"/>
      <c r="C249" s="194"/>
      <c r="D249" s="195"/>
      <c r="E249" s="196"/>
      <c r="F249" s="213"/>
      <c r="G249" s="197"/>
      <c r="H249" s="537"/>
      <c r="I249" s="194"/>
      <c r="J249" s="195"/>
      <c r="K249" s="196"/>
      <c r="L249" s="213"/>
      <c r="M249" s="197"/>
    </row>
    <row r="250" spans="2:13" ht="20.100000000000001" customHeight="1" x14ac:dyDescent="0.2">
      <c r="I250" s="202"/>
      <c r="J250" s="160"/>
    </row>
    <row r="251" spans="2:13" x14ac:dyDescent="0.2">
      <c r="B251" s="152"/>
      <c r="C251" s="545"/>
      <c r="D251" s="545"/>
      <c r="E251" s="153" t="s">
        <v>46</v>
      </c>
      <c r="F251" s="545" t="s">
        <v>194</v>
      </c>
      <c r="G251" s="545"/>
      <c r="H251" s="152"/>
    </row>
    <row r="252" spans="2:13" ht="17.25" customHeight="1" x14ac:dyDescent="0.2">
      <c r="B252" s="154"/>
      <c r="C252" s="155"/>
      <c r="D252" s="155"/>
      <c r="E252" s="546" t="s">
        <v>169</v>
      </c>
      <c r="F252" s="546"/>
      <c r="G252" s="546"/>
      <c r="H252" s="546"/>
      <c r="I252" s="546"/>
      <c r="J252" s="546"/>
      <c r="K252" s="155"/>
      <c r="L252" s="155"/>
      <c r="M252" s="156"/>
    </row>
    <row r="253" spans="2:13" x14ac:dyDescent="0.2">
      <c r="B253" s="157"/>
      <c r="C253" s="158"/>
      <c r="D253" s="158"/>
      <c r="E253" s="547"/>
      <c r="F253" s="547"/>
      <c r="G253" s="547"/>
      <c r="H253" s="547"/>
      <c r="I253" s="547"/>
      <c r="J253" s="547"/>
      <c r="K253" s="158"/>
      <c r="L253" s="158"/>
      <c r="M253" s="159"/>
    </row>
    <row r="254" spans="2:13" x14ac:dyDescent="0.2">
      <c r="B254" s="161"/>
      <c r="C254" s="548"/>
      <c r="D254" s="549"/>
      <c r="E254" s="162"/>
      <c r="F254" s="163"/>
      <c r="G254" s="163"/>
      <c r="H254" s="164"/>
      <c r="I254" s="163"/>
      <c r="J254" s="163"/>
      <c r="K254" s="163"/>
      <c r="L254" s="163"/>
      <c r="M254" s="165"/>
    </row>
    <row r="255" spans="2:13" x14ac:dyDescent="0.2">
      <c r="B255" s="166"/>
      <c r="C255" s="167"/>
      <c r="D255" s="168"/>
      <c r="E255" s="168"/>
      <c r="F255" s="168"/>
      <c r="G255" s="168"/>
      <c r="H255" s="169"/>
      <c r="I255" s="168"/>
      <c r="J255" s="168"/>
      <c r="K255" s="168"/>
      <c r="L255" s="168"/>
      <c r="M255" s="170"/>
    </row>
    <row r="256" spans="2:13" x14ac:dyDescent="0.2">
      <c r="B256" s="171" t="s">
        <v>165</v>
      </c>
      <c r="C256" s="172"/>
      <c r="H256" s="173"/>
      <c r="M256" s="174"/>
    </row>
    <row r="257" spans="2:13" x14ac:dyDescent="0.2">
      <c r="B257" s="175"/>
      <c r="H257" s="176"/>
      <c r="M257" s="174"/>
    </row>
    <row r="258" spans="2:13" ht="17.25" customHeight="1" x14ac:dyDescent="0.2">
      <c r="B258" s="550" t="s">
        <v>170</v>
      </c>
      <c r="C258" s="551"/>
      <c r="D258" s="551"/>
      <c r="E258" s="551"/>
      <c r="F258" s="551"/>
      <c r="G258" s="552"/>
      <c r="H258" s="550" t="s">
        <v>170</v>
      </c>
      <c r="I258" s="551"/>
      <c r="J258" s="551"/>
      <c r="K258" s="551"/>
      <c r="L258" s="551"/>
      <c r="M258" s="552"/>
    </row>
    <row r="259" spans="2:13" x14ac:dyDescent="0.2">
      <c r="B259" s="542"/>
      <c r="C259" s="531"/>
      <c r="D259" s="531"/>
      <c r="E259" s="531"/>
      <c r="F259" s="531"/>
      <c r="G259" s="553"/>
      <c r="H259" s="542"/>
      <c r="I259" s="531"/>
      <c r="J259" s="531"/>
      <c r="K259" s="531"/>
      <c r="L259" s="531"/>
      <c r="M259" s="553"/>
    </row>
    <row r="260" spans="2:13" x14ac:dyDescent="0.2">
      <c r="B260" s="539" t="s">
        <v>47</v>
      </c>
      <c r="C260" s="541" t="s">
        <v>48</v>
      </c>
      <c r="D260" s="543" t="s">
        <v>55</v>
      </c>
      <c r="E260" s="530" t="s">
        <v>54</v>
      </c>
      <c r="F260" s="532" t="s">
        <v>49</v>
      </c>
      <c r="G260" s="534" t="s">
        <v>50</v>
      </c>
      <c r="H260" s="539" t="s">
        <v>51</v>
      </c>
      <c r="I260" s="541" t="s">
        <v>48</v>
      </c>
      <c r="J260" s="543" t="s">
        <v>55</v>
      </c>
      <c r="K260" s="530" t="s">
        <v>54</v>
      </c>
      <c r="L260" s="532" t="s">
        <v>49</v>
      </c>
      <c r="M260" s="534" t="s">
        <v>50</v>
      </c>
    </row>
    <row r="261" spans="2:13" x14ac:dyDescent="0.2">
      <c r="B261" s="540"/>
      <c r="C261" s="542"/>
      <c r="D261" s="544"/>
      <c r="E261" s="531"/>
      <c r="F261" s="533"/>
      <c r="G261" s="535"/>
      <c r="H261" s="540"/>
      <c r="I261" s="542"/>
      <c r="J261" s="544"/>
      <c r="K261" s="531"/>
      <c r="L261" s="533"/>
      <c r="M261" s="535"/>
    </row>
    <row r="262" spans="2:13" x14ac:dyDescent="0.2">
      <c r="B262" s="416"/>
      <c r="C262" s="184"/>
      <c r="D262" s="279">
        <v>1.1599999999999999</v>
      </c>
      <c r="E262" s="185"/>
      <c r="F262" s="211"/>
      <c r="G262" s="186"/>
      <c r="H262" s="416"/>
      <c r="I262" s="184"/>
      <c r="J262" s="279"/>
      <c r="K262" s="185"/>
      <c r="L262" s="211"/>
      <c r="M262" s="178"/>
    </row>
    <row r="263" spans="2:13" x14ac:dyDescent="0.2">
      <c r="B263" s="414">
        <v>432.25</v>
      </c>
      <c r="C263" s="179"/>
      <c r="D263" s="278"/>
      <c r="E263" s="180"/>
      <c r="F263" s="210"/>
      <c r="G263" s="181"/>
      <c r="H263" s="414"/>
      <c r="I263" s="179"/>
      <c r="J263" s="278"/>
      <c r="K263" s="180"/>
      <c r="L263" s="210"/>
      <c r="M263" s="181"/>
    </row>
    <row r="264" spans="2:13" x14ac:dyDescent="0.2">
      <c r="B264" s="413"/>
      <c r="C264" s="184">
        <f t="shared" ref="C264" si="220">ROUND(B265-B263,2)</f>
        <v>7.75</v>
      </c>
      <c r="D264" s="279">
        <v>1.1599999999999999</v>
      </c>
      <c r="E264" s="185">
        <f>ROUND((D262+D264)/2,2)</f>
        <v>1.1599999999999999</v>
      </c>
      <c r="F264" s="211">
        <f>ROUND(C264*E264,2)</f>
        <v>8.99</v>
      </c>
      <c r="G264" s="186"/>
      <c r="H264" s="413"/>
      <c r="I264" s="184"/>
      <c r="J264" s="279"/>
      <c r="K264" s="185"/>
      <c r="L264" s="211"/>
      <c r="M264" s="186"/>
    </row>
    <row r="265" spans="2:13" x14ac:dyDescent="0.2">
      <c r="B265" s="414">
        <v>440</v>
      </c>
      <c r="C265" s="179"/>
      <c r="D265" s="278"/>
      <c r="E265" s="180"/>
      <c r="F265" s="210"/>
      <c r="G265" s="181"/>
      <c r="H265" s="414"/>
      <c r="I265" s="179"/>
      <c r="J265" s="278"/>
      <c r="K265" s="180"/>
      <c r="L265" s="210"/>
      <c r="M265" s="181"/>
    </row>
    <row r="266" spans="2:13" x14ac:dyDescent="0.2">
      <c r="B266" s="413"/>
      <c r="C266" s="184">
        <f t="shared" ref="C266" si="221">ROUND(B267-B265,2)</f>
        <v>20</v>
      </c>
      <c r="D266" s="279">
        <v>1.1599999999999999</v>
      </c>
      <c r="E266" s="185">
        <f>ROUND((D264+D266)/2,2)</f>
        <v>1.1599999999999999</v>
      </c>
      <c r="F266" s="211">
        <f>ROUND(C266*E266,2)</f>
        <v>23.2</v>
      </c>
      <c r="G266" s="186"/>
      <c r="H266" s="413"/>
      <c r="I266" s="184"/>
      <c r="J266" s="279"/>
      <c r="K266" s="185"/>
      <c r="L266" s="211"/>
      <c r="M266" s="186"/>
    </row>
    <row r="267" spans="2:13" x14ac:dyDescent="0.2">
      <c r="B267" s="414">
        <v>460</v>
      </c>
      <c r="C267" s="179"/>
      <c r="D267" s="278"/>
      <c r="E267" s="180"/>
      <c r="F267" s="210"/>
      <c r="G267" s="181"/>
      <c r="H267" s="414"/>
      <c r="I267" s="179"/>
      <c r="J267" s="278"/>
      <c r="K267" s="180"/>
      <c r="L267" s="210"/>
      <c r="M267" s="181"/>
    </row>
    <row r="268" spans="2:13" x14ac:dyDescent="0.2">
      <c r="B268" s="413"/>
      <c r="C268" s="184">
        <f t="shared" ref="C268" si="222">ROUND(B269-B267,2)</f>
        <v>20</v>
      </c>
      <c r="D268" s="279">
        <v>1.1599999999999999</v>
      </c>
      <c r="E268" s="185">
        <f>ROUND((D266+D268)/2,2)</f>
        <v>1.1599999999999999</v>
      </c>
      <c r="F268" s="211">
        <f>ROUND(C268*E268,2)</f>
        <v>23.2</v>
      </c>
      <c r="G268" s="186"/>
      <c r="H268" s="413"/>
      <c r="I268" s="184"/>
      <c r="J268" s="279"/>
      <c r="K268" s="185"/>
      <c r="L268" s="211"/>
      <c r="M268" s="186"/>
    </row>
    <row r="269" spans="2:13" x14ac:dyDescent="0.2">
      <c r="B269" s="414">
        <v>480</v>
      </c>
      <c r="C269" s="179"/>
      <c r="D269" s="278"/>
      <c r="E269" s="180"/>
      <c r="F269" s="210"/>
      <c r="G269" s="181"/>
      <c r="H269" s="414"/>
      <c r="I269" s="179"/>
      <c r="J269" s="278"/>
      <c r="K269" s="180"/>
      <c r="L269" s="210"/>
      <c r="M269" s="181"/>
    </row>
    <row r="270" spans="2:13" x14ac:dyDescent="0.2">
      <c r="B270" s="413"/>
      <c r="C270" s="184">
        <f t="shared" ref="C270" si="223">ROUND(B271-B269,2)</f>
        <v>20</v>
      </c>
      <c r="D270" s="279">
        <v>1.1599999999999999</v>
      </c>
      <c r="E270" s="185">
        <f>ROUND((D268+D270)/2,2)</f>
        <v>1.1599999999999999</v>
      </c>
      <c r="F270" s="211">
        <f>ROUND(C270*E270,2)</f>
        <v>23.2</v>
      </c>
      <c r="G270" s="186"/>
      <c r="H270" s="413"/>
      <c r="I270" s="184"/>
      <c r="J270" s="279"/>
      <c r="K270" s="185"/>
      <c r="L270" s="211"/>
      <c r="M270" s="186"/>
    </row>
    <row r="271" spans="2:13" x14ac:dyDescent="0.2">
      <c r="B271" s="414">
        <v>500</v>
      </c>
      <c r="C271" s="179"/>
      <c r="D271" s="278"/>
      <c r="E271" s="180"/>
      <c r="F271" s="210"/>
      <c r="G271" s="181"/>
      <c r="H271" s="414"/>
      <c r="I271" s="179"/>
      <c r="J271" s="278"/>
      <c r="K271" s="180"/>
      <c r="L271" s="210"/>
      <c r="M271" s="181"/>
    </row>
    <row r="272" spans="2:13" x14ac:dyDescent="0.2">
      <c r="B272" s="413"/>
      <c r="C272" s="184">
        <f t="shared" ref="C272" si="224">ROUND(B273-B271,2)</f>
        <v>20</v>
      </c>
      <c r="D272" s="279">
        <v>1.1599999999999999</v>
      </c>
      <c r="E272" s="185">
        <f t="shared" ref="E272" si="225">ROUND((D270+D272)/2,2)</f>
        <v>1.1599999999999999</v>
      </c>
      <c r="F272" s="211">
        <f t="shared" ref="F272" si="226">ROUND(C272*E272,2)</f>
        <v>23.2</v>
      </c>
      <c r="G272" s="186"/>
      <c r="H272" s="413"/>
      <c r="I272" s="184"/>
      <c r="J272" s="279"/>
      <c r="K272" s="185"/>
      <c r="L272" s="211"/>
      <c r="M272" s="186"/>
    </row>
    <row r="273" spans="2:13" x14ac:dyDescent="0.2">
      <c r="B273" s="414">
        <v>520</v>
      </c>
      <c r="C273" s="179"/>
      <c r="D273" s="278"/>
      <c r="E273" s="180"/>
      <c r="F273" s="210"/>
      <c r="G273" s="181"/>
      <c r="H273" s="414"/>
      <c r="I273" s="179"/>
      <c r="J273" s="278"/>
      <c r="K273" s="180"/>
      <c r="L273" s="210"/>
      <c r="M273" s="181"/>
    </row>
    <row r="274" spans="2:13" x14ac:dyDescent="0.2">
      <c r="B274" s="413"/>
      <c r="C274" s="184">
        <f t="shared" ref="C274" si="227">ROUND(B275-B273,2)</f>
        <v>10.66</v>
      </c>
      <c r="D274" s="279">
        <v>1.1599999999999999</v>
      </c>
      <c r="E274" s="185">
        <f t="shared" ref="E274" si="228">ROUND((D272+D274)/2,2)</f>
        <v>1.1599999999999999</v>
      </c>
      <c r="F274" s="211">
        <f t="shared" ref="F274" si="229">ROUND(C274*E274,2)</f>
        <v>12.37</v>
      </c>
      <c r="G274" s="186"/>
      <c r="H274" s="413"/>
      <c r="I274" s="184"/>
      <c r="J274" s="279"/>
      <c r="K274" s="185"/>
      <c r="L274" s="211"/>
      <c r="M274" s="186"/>
    </row>
    <row r="275" spans="2:13" x14ac:dyDescent="0.2">
      <c r="B275" s="414">
        <v>530.65800000000002</v>
      </c>
      <c r="C275" s="179"/>
      <c r="D275" s="278"/>
      <c r="E275" s="180"/>
      <c r="F275" s="210"/>
      <c r="G275" s="181"/>
      <c r="H275" s="414"/>
      <c r="I275" s="179"/>
      <c r="J275" s="278"/>
      <c r="K275" s="180"/>
      <c r="L275" s="210"/>
      <c r="M275" s="181"/>
    </row>
    <row r="276" spans="2:13" x14ac:dyDescent="0.2">
      <c r="B276" s="413"/>
      <c r="C276" s="184">
        <f t="shared" ref="C276" si="230">ROUND(B277-B275,2)</f>
        <v>9.34</v>
      </c>
      <c r="D276" s="279">
        <v>1.1599999999999999</v>
      </c>
      <c r="E276" s="185">
        <f t="shared" ref="E276" si="231">ROUND((D274+D276)/2,2)</f>
        <v>1.1599999999999999</v>
      </c>
      <c r="F276" s="211">
        <f t="shared" ref="F276" si="232">ROUND(C276*E276,2)</f>
        <v>10.83</v>
      </c>
      <c r="G276" s="186"/>
      <c r="H276" s="413"/>
      <c r="I276" s="184"/>
      <c r="J276" s="279"/>
      <c r="K276" s="185"/>
      <c r="L276" s="211"/>
      <c r="M276" s="186"/>
    </row>
    <row r="277" spans="2:13" x14ac:dyDescent="0.2">
      <c r="B277" s="414">
        <v>540</v>
      </c>
      <c r="C277" s="179"/>
      <c r="D277" s="278"/>
      <c r="E277" s="180"/>
      <c r="F277" s="210"/>
      <c r="G277" s="181"/>
      <c r="H277" s="414"/>
      <c r="I277" s="179"/>
      <c r="J277" s="278"/>
      <c r="K277" s="180"/>
      <c r="L277" s="210"/>
      <c r="M277" s="181"/>
    </row>
    <row r="278" spans="2:13" x14ac:dyDescent="0.2">
      <c r="B278" s="413"/>
      <c r="C278" s="184">
        <f t="shared" ref="C278" si="233">ROUND(B279-B277,2)</f>
        <v>6.62</v>
      </c>
      <c r="D278" s="279">
        <v>1.1599999999999999</v>
      </c>
      <c r="E278" s="185">
        <f t="shared" ref="E278" si="234">ROUND((D276+D278)/2,2)</f>
        <v>1.1599999999999999</v>
      </c>
      <c r="F278" s="211">
        <f t="shared" ref="F278" si="235">ROUND(C278*E278,2)</f>
        <v>7.68</v>
      </c>
      <c r="G278" s="186"/>
      <c r="H278" s="413"/>
      <c r="I278" s="184"/>
      <c r="J278" s="187"/>
      <c r="K278" s="185"/>
      <c r="L278" s="211"/>
      <c r="M278" s="186"/>
    </row>
    <row r="279" spans="2:13" x14ac:dyDescent="0.2">
      <c r="B279" s="414">
        <v>546.61800000000005</v>
      </c>
      <c r="C279" s="179"/>
      <c r="D279" s="278"/>
      <c r="E279" s="180"/>
      <c r="F279" s="210"/>
      <c r="G279" s="181"/>
      <c r="H279" s="414"/>
      <c r="I279" s="179"/>
      <c r="J279" s="182"/>
      <c r="K279" s="180"/>
      <c r="L279" s="210"/>
      <c r="M279" s="181"/>
    </row>
    <row r="280" spans="2:13" x14ac:dyDescent="0.2">
      <c r="B280" s="413"/>
      <c r="C280" s="184">
        <f t="shared" ref="C280" si="236">ROUND(B281-B279,2)</f>
        <v>13.38</v>
      </c>
      <c r="D280" s="279">
        <v>1.1599999999999999</v>
      </c>
      <c r="E280" s="185">
        <f t="shared" ref="E280" si="237">ROUND((D278+D280)/2,2)</f>
        <v>1.1599999999999999</v>
      </c>
      <c r="F280" s="211">
        <f t="shared" ref="F280" si="238">ROUND(C280*E280,2)</f>
        <v>15.52</v>
      </c>
      <c r="G280" s="186"/>
      <c r="H280" s="413"/>
      <c r="I280" s="184"/>
      <c r="J280" s="187"/>
      <c r="K280" s="185"/>
      <c r="L280" s="211"/>
      <c r="M280" s="186"/>
    </row>
    <row r="281" spans="2:13" x14ac:dyDescent="0.2">
      <c r="B281" s="414">
        <v>560</v>
      </c>
      <c r="C281" s="179"/>
      <c r="D281" s="278"/>
      <c r="E281" s="180"/>
      <c r="F281" s="210"/>
      <c r="G281" s="181"/>
      <c r="H281" s="414"/>
      <c r="I281" s="206"/>
      <c r="J281" s="207"/>
      <c r="K281" s="208"/>
      <c r="L281" s="215"/>
      <c r="M281" s="209"/>
    </row>
    <row r="282" spans="2:13" x14ac:dyDescent="0.2">
      <c r="B282" s="413"/>
      <c r="C282" s="184">
        <f t="shared" ref="C282" si="239">ROUND(B283-B281,2)</f>
        <v>20</v>
      </c>
      <c r="D282" s="279">
        <v>1.1599999999999999</v>
      </c>
      <c r="E282" s="185">
        <f t="shared" ref="E282" si="240">ROUND((D280+D282)/2,2)</f>
        <v>1.1599999999999999</v>
      </c>
      <c r="F282" s="211">
        <f t="shared" ref="F282" si="241">ROUND(C282*E282,2)</f>
        <v>23.2</v>
      </c>
      <c r="G282" s="186"/>
      <c r="H282" s="416"/>
      <c r="I282" s="189"/>
      <c r="J282" s="187"/>
      <c r="K282" s="185"/>
      <c r="L282" s="211"/>
      <c r="M282" s="186"/>
    </row>
    <row r="283" spans="2:13" x14ac:dyDescent="0.2">
      <c r="B283" s="414">
        <v>580</v>
      </c>
      <c r="C283" s="179"/>
      <c r="D283" s="278"/>
      <c r="E283" s="180"/>
      <c r="F283" s="210"/>
      <c r="G283" s="181"/>
      <c r="H283" s="414"/>
      <c r="I283" s="179"/>
      <c r="J283" s="182"/>
      <c r="K283" s="180"/>
      <c r="L283" s="210"/>
      <c r="M283" s="181"/>
    </row>
    <row r="284" spans="2:13" x14ac:dyDescent="0.2">
      <c r="B284" s="413"/>
      <c r="C284" s="184">
        <f t="shared" ref="C284" si="242">ROUND(B285-B283,2)</f>
        <v>10.81</v>
      </c>
      <c r="D284" s="279">
        <v>1.1599999999999999</v>
      </c>
      <c r="E284" s="185">
        <f t="shared" ref="E284" si="243">ROUND((D282+D284)/2,2)</f>
        <v>1.1599999999999999</v>
      </c>
      <c r="F284" s="211">
        <f t="shared" ref="F284" si="244">ROUND(C284*E284,2)</f>
        <v>12.54</v>
      </c>
      <c r="G284" s="186"/>
      <c r="H284" s="413"/>
      <c r="I284" s="184"/>
      <c r="J284" s="187"/>
      <c r="K284" s="185"/>
      <c r="L284" s="211"/>
      <c r="M284" s="186"/>
    </row>
    <row r="285" spans="2:13" x14ac:dyDescent="0.2">
      <c r="B285" s="414">
        <v>590.80600000000004</v>
      </c>
      <c r="C285" s="179"/>
      <c r="D285" s="278"/>
      <c r="E285" s="180"/>
      <c r="F285" s="210"/>
      <c r="G285" s="181"/>
      <c r="H285" s="414"/>
      <c r="I285" s="179"/>
      <c r="J285" s="182"/>
      <c r="K285" s="180"/>
      <c r="L285" s="210"/>
      <c r="M285" s="181"/>
    </row>
    <row r="286" spans="2:13" x14ac:dyDescent="0.2">
      <c r="B286" s="413"/>
      <c r="C286" s="184"/>
      <c r="D286" s="279"/>
      <c r="E286" s="185"/>
      <c r="F286" s="211"/>
      <c r="G286" s="186"/>
      <c r="H286" s="413"/>
      <c r="I286" s="184"/>
      <c r="J286" s="187"/>
      <c r="K286" s="185"/>
      <c r="L286" s="211"/>
      <c r="M286" s="186"/>
    </row>
    <row r="287" spans="2:13" x14ac:dyDescent="0.2">
      <c r="B287" s="414"/>
      <c r="C287" s="179"/>
      <c r="D287" s="278"/>
      <c r="E287" s="180"/>
      <c r="F287" s="210"/>
      <c r="G287" s="181"/>
      <c r="H287" s="414"/>
      <c r="I287" s="179"/>
      <c r="J287" s="182"/>
      <c r="K287" s="180"/>
      <c r="L287" s="210"/>
      <c r="M287" s="181"/>
    </row>
    <row r="288" spans="2:13" x14ac:dyDescent="0.2">
      <c r="B288" s="413"/>
      <c r="C288" s="184"/>
      <c r="D288" s="279"/>
      <c r="E288" s="185"/>
      <c r="F288" s="211"/>
      <c r="G288" s="186"/>
      <c r="H288" s="413"/>
      <c r="I288" s="184"/>
      <c r="J288" s="187"/>
      <c r="K288" s="185"/>
      <c r="L288" s="211"/>
      <c r="M288" s="186"/>
    </row>
    <row r="289" spans="2:13" x14ac:dyDescent="0.2">
      <c r="B289" s="414"/>
      <c r="C289" s="179"/>
      <c r="D289" s="278"/>
      <c r="E289" s="180"/>
      <c r="F289" s="210"/>
      <c r="G289" s="181"/>
      <c r="H289" s="414"/>
      <c r="I289" s="179"/>
      <c r="J289" s="182"/>
      <c r="K289" s="180"/>
      <c r="L289" s="210"/>
      <c r="M289" s="181"/>
    </row>
    <row r="290" spans="2:13" x14ac:dyDescent="0.2">
      <c r="B290" s="413"/>
      <c r="C290" s="184"/>
      <c r="D290" s="279"/>
      <c r="E290" s="185"/>
      <c r="F290" s="211"/>
      <c r="G290" s="186"/>
      <c r="H290" s="413"/>
      <c r="I290" s="184"/>
      <c r="J290" s="187"/>
      <c r="K290" s="185"/>
      <c r="L290" s="211"/>
      <c r="M290" s="186"/>
    </row>
    <row r="291" spans="2:13" x14ac:dyDescent="0.2">
      <c r="B291" s="414"/>
      <c r="C291" s="179"/>
      <c r="D291" s="278"/>
      <c r="E291" s="180"/>
      <c r="F291" s="210"/>
      <c r="G291" s="181"/>
      <c r="H291" s="414"/>
      <c r="I291" s="179"/>
      <c r="J291" s="182"/>
      <c r="K291" s="180"/>
      <c r="L291" s="210"/>
      <c r="M291" s="181"/>
    </row>
    <row r="292" spans="2:13" x14ac:dyDescent="0.2">
      <c r="B292" s="413"/>
      <c r="C292" s="184"/>
      <c r="D292" s="279"/>
      <c r="E292" s="185"/>
      <c r="F292" s="211"/>
      <c r="G292" s="186"/>
      <c r="H292" s="413"/>
      <c r="I292" s="184"/>
      <c r="J292" s="187"/>
      <c r="K292" s="185"/>
      <c r="L292" s="211"/>
      <c r="M292" s="186"/>
    </row>
    <row r="293" spans="2:13" x14ac:dyDescent="0.2">
      <c r="B293" s="414"/>
      <c r="C293" s="179"/>
      <c r="D293" s="278"/>
      <c r="E293" s="180"/>
      <c r="F293" s="210"/>
      <c r="G293" s="181"/>
      <c r="H293" s="414"/>
      <c r="I293" s="179"/>
      <c r="J293" s="182"/>
      <c r="K293" s="180"/>
      <c r="L293" s="210"/>
      <c r="M293" s="181"/>
    </row>
    <row r="294" spans="2:13" x14ac:dyDescent="0.2">
      <c r="B294" s="413"/>
      <c r="C294" s="184"/>
      <c r="D294" s="279"/>
      <c r="E294" s="185"/>
      <c r="F294" s="211"/>
      <c r="G294" s="186"/>
      <c r="H294" s="413"/>
      <c r="I294" s="189"/>
      <c r="J294" s="187"/>
      <c r="K294" s="185"/>
      <c r="L294" s="211"/>
      <c r="M294" s="186"/>
    </row>
    <row r="295" spans="2:13" x14ac:dyDescent="0.2">
      <c r="B295" s="415"/>
      <c r="C295" s="179"/>
      <c r="D295" s="278"/>
      <c r="E295" s="180"/>
      <c r="F295" s="210"/>
      <c r="G295" s="181"/>
      <c r="H295" s="415"/>
      <c r="I295" s="179"/>
      <c r="J295" s="182"/>
      <c r="K295" s="180"/>
      <c r="L295" s="210"/>
      <c r="M295" s="181"/>
    </row>
    <row r="296" spans="2:13" x14ac:dyDescent="0.2">
      <c r="B296" s="536" t="s">
        <v>52</v>
      </c>
      <c r="C296" s="190"/>
      <c r="D296" s="191"/>
      <c r="E296" s="192"/>
      <c r="F296" s="212">
        <f>SUM(F262:F294)</f>
        <v>183.93</v>
      </c>
      <c r="G296" s="193"/>
      <c r="H296" s="536" t="s">
        <v>52</v>
      </c>
      <c r="I296" s="190"/>
      <c r="J296" s="191"/>
      <c r="K296" s="192"/>
      <c r="L296" s="212">
        <f>SUM(L262:L294)</f>
        <v>0</v>
      </c>
      <c r="M296" s="193"/>
    </row>
    <row r="297" spans="2:13" x14ac:dyDescent="0.2">
      <c r="B297" s="537"/>
      <c r="C297" s="194"/>
      <c r="D297" s="195"/>
      <c r="E297" s="196"/>
      <c r="F297" s="213"/>
      <c r="G297" s="197"/>
      <c r="H297" s="537"/>
      <c r="I297" s="194"/>
      <c r="J297" s="195"/>
      <c r="K297" s="196"/>
      <c r="L297" s="213"/>
      <c r="M297" s="197"/>
    </row>
    <row r="298" spans="2:13" x14ac:dyDescent="0.2">
      <c r="B298" s="538"/>
      <c r="C298" s="198"/>
      <c r="D298" s="199"/>
      <c r="E298" s="200"/>
      <c r="F298" s="214">
        <f>F296</f>
        <v>183.93</v>
      </c>
      <c r="G298" s="201"/>
      <c r="H298" s="538" t="s">
        <v>53</v>
      </c>
      <c r="I298" s="198"/>
      <c r="J298" s="199"/>
      <c r="K298" s="200"/>
      <c r="L298" s="214"/>
      <c r="M298" s="201"/>
    </row>
    <row r="299" spans="2:13" x14ac:dyDescent="0.2">
      <c r="B299" s="537"/>
      <c r="C299" s="194"/>
      <c r="D299" s="195"/>
      <c r="E299" s="196"/>
      <c r="F299" s="213"/>
      <c r="G299" s="197"/>
      <c r="H299" s="537"/>
      <c r="I299" s="194"/>
      <c r="J299" s="195"/>
      <c r="K299" s="196"/>
      <c r="L299" s="213"/>
      <c r="M299" s="197"/>
    </row>
    <row r="300" spans="2:13" x14ac:dyDescent="0.2">
      <c r="I300" s="202"/>
      <c r="J300" s="160"/>
    </row>
    <row r="301" spans="2:13" x14ac:dyDescent="0.2">
      <c r="B301" s="152"/>
      <c r="C301" s="545"/>
      <c r="D301" s="545"/>
      <c r="E301" s="153" t="s">
        <v>46</v>
      </c>
      <c r="F301" s="545" t="s">
        <v>194</v>
      </c>
      <c r="G301" s="545"/>
      <c r="H301" s="152"/>
    </row>
    <row r="302" spans="2:13" ht="17.25" customHeight="1" x14ac:dyDescent="0.2">
      <c r="B302" s="154"/>
      <c r="C302" s="155"/>
      <c r="D302" s="155"/>
      <c r="E302" s="546" t="s">
        <v>169</v>
      </c>
      <c r="F302" s="546"/>
      <c r="G302" s="546"/>
      <c r="H302" s="546"/>
      <c r="I302" s="546"/>
      <c r="J302" s="546"/>
      <c r="K302" s="155"/>
      <c r="L302" s="155"/>
      <c r="M302" s="156"/>
    </row>
    <row r="303" spans="2:13" x14ac:dyDescent="0.2">
      <c r="B303" s="157"/>
      <c r="C303" s="158"/>
      <c r="D303" s="158"/>
      <c r="E303" s="547"/>
      <c r="F303" s="547"/>
      <c r="G303" s="547"/>
      <c r="H303" s="547"/>
      <c r="I303" s="547"/>
      <c r="J303" s="547"/>
      <c r="K303" s="158"/>
      <c r="L303" s="158"/>
      <c r="M303" s="159"/>
    </row>
    <row r="304" spans="2:13" x14ac:dyDescent="0.2">
      <c r="B304" s="161"/>
      <c r="C304" s="548"/>
      <c r="D304" s="549"/>
      <c r="E304" s="162"/>
      <c r="F304" s="163"/>
      <c r="G304" s="163"/>
      <c r="H304" s="164"/>
      <c r="I304" s="163"/>
      <c r="J304" s="163"/>
      <c r="K304" s="163"/>
      <c r="L304" s="163"/>
      <c r="M304" s="165"/>
    </row>
    <row r="305" spans="2:13" x14ac:dyDescent="0.2">
      <c r="B305" s="166"/>
      <c r="C305" s="167"/>
      <c r="D305" s="168"/>
      <c r="E305" s="168"/>
      <c r="F305" s="168"/>
      <c r="G305" s="168"/>
      <c r="H305" s="169"/>
      <c r="I305" s="168"/>
      <c r="J305" s="168"/>
      <c r="K305" s="168"/>
      <c r="L305" s="168"/>
      <c r="M305" s="170"/>
    </row>
    <row r="306" spans="2:13" x14ac:dyDescent="0.2">
      <c r="B306" s="171" t="s">
        <v>166</v>
      </c>
      <c r="C306" s="172"/>
      <c r="H306" s="171" t="s">
        <v>167</v>
      </c>
      <c r="I306" s="172"/>
    </row>
    <row r="307" spans="2:13" x14ac:dyDescent="0.2">
      <c r="B307" s="175"/>
      <c r="H307" s="175"/>
    </row>
    <row r="308" spans="2:13" ht="17.25" customHeight="1" x14ac:dyDescent="0.2">
      <c r="B308" s="550" t="s">
        <v>170</v>
      </c>
      <c r="C308" s="551"/>
      <c r="D308" s="551"/>
      <c r="E308" s="551"/>
      <c r="F308" s="551"/>
      <c r="G308" s="552"/>
      <c r="H308" s="550" t="s">
        <v>170</v>
      </c>
      <c r="I308" s="551"/>
      <c r="J308" s="551"/>
      <c r="K308" s="551"/>
      <c r="L308" s="551"/>
      <c r="M308" s="552"/>
    </row>
    <row r="309" spans="2:13" x14ac:dyDescent="0.2">
      <c r="B309" s="542"/>
      <c r="C309" s="531"/>
      <c r="D309" s="531"/>
      <c r="E309" s="531"/>
      <c r="F309" s="531"/>
      <c r="G309" s="553"/>
      <c r="H309" s="542"/>
      <c r="I309" s="531"/>
      <c r="J309" s="531"/>
      <c r="K309" s="531"/>
      <c r="L309" s="531"/>
      <c r="M309" s="553"/>
    </row>
    <row r="310" spans="2:13" x14ac:dyDescent="0.2">
      <c r="B310" s="539" t="s">
        <v>47</v>
      </c>
      <c r="C310" s="541" t="s">
        <v>48</v>
      </c>
      <c r="D310" s="543" t="s">
        <v>55</v>
      </c>
      <c r="E310" s="530" t="s">
        <v>54</v>
      </c>
      <c r="F310" s="532" t="s">
        <v>49</v>
      </c>
      <c r="G310" s="534" t="s">
        <v>50</v>
      </c>
      <c r="H310" s="539" t="s">
        <v>47</v>
      </c>
      <c r="I310" s="541" t="s">
        <v>48</v>
      </c>
      <c r="J310" s="543" t="s">
        <v>55</v>
      </c>
      <c r="K310" s="530" t="s">
        <v>54</v>
      </c>
      <c r="L310" s="532" t="s">
        <v>49</v>
      </c>
      <c r="M310" s="534" t="s">
        <v>50</v>
      </c>
    </row>
    <row r="311" spans="2:13" x14ac:dyDescent="0.2">
      <c r="B311" s="540"/>
      <c r="C311" s="542"/>
      <c r="D311" s="544"/>
      <c r="E311" s="531"/>
      <c r="F311" s="533"/>
      <c r="G311" s="535"/>
      <c r="H311" s="540"/>
      <c r="I311" s="542"/>
      <c r="J311" s="544"/>
      <c r="K311" s="531"/>
      <c r="L311" s="533"/>
      <c r="M311" s="535"/>
    </row>
    <row r="312" spans="2:13" x14ac:dyDescent="0.2">
      <c r="B312" s="416"/>
      <c r="C312" s="184"/>
      <c r="D312" s="279">
        <v>1.1599999999999999</v>
      </c>
      <c r="E312" s="185"/>
      <c r="F312" s="211"/>
      <c r="G312" s="186"/>
      <c r="H312" s="416"/>
      <c r="I312" s="184"/>
      <c r="J312" s="279">
        <v>1.1599999999999999</v>
      </c>
      <c r="K312" s="185"/>
      <c r="L312" s="211"/>
      <c r="M312" s="186"/>
    </row>
    <row r="313" spans="2:13" x14ac:dyDescent="0.2">
      <c r="B313" s="414">
        <v>7.75</v>
      </c>
      <c r="C313" s="179"/>
      <c r="D313" s="278"/>
      <c r="E313" s="180"/>
      <c r="F313" s="210"/>
      <c r="G313" s="181"/>
      <c r="H313" s="414">
        <v>7.75</v>
      </c>
      <c r="I313" s="179"/>
      <c r="J313" s="278"/>
      <c r="K313" s="180"/>
      <c r="L313" s="210"/>
      <c r="M313" s="181"/>
    </row>
    <row r="314" spans="2:13" x14ac:dyDescent="0.2">
      <c r="B314" s="413"/>
      <c r="C314" s="184">
        <f t="shared" ref="C314" si="245">ROUND(B315-B313,2)</f>
        <v>12.25</v>
      </c>
      <c r="D314" s="279">
        <v>1.1599999999999999</v>
      </c>
      <c r="E314" s="185">
        <f>ROUND((D312+D314)/2,2)</f>
        <v>1.1599999999999999</v>
      </c>
      <c r="F314" s="211">
        <f>ROUND(C314*E314,2)</f>
        <v>14.21</v>
      </c>
      <c r="G314" s="186"/>
      <c r="H314" s="413"/>
      <c r="I314" s="184">
        <f t="shared" ref="I314" si="246">ROUND(H315-H313,2)</f>
        <v>12.25</v>
      </c>
      <c r="J314" s="279">
        <v>1.1599999999999999</v>
      </c>
      <c r="K314" s="185">
        <f>ROUND((J312+J314)/2,2)</f>
        <v>1.1599999999999999</v>
      </c>
      <c r="L314" s="211">
        <f>ROUND(I314*K314,2)</f>
        <v>14.21</v>
      </c>
      <c r="M314" s="186"/>
    </row>
    <row r="315" spans="2:13" x14ac:dyDescent="0.2">
      <c r="B315" s="414">
        <v>20</v>
      </c>
      <c r="C315" s="179"/>
      <c r="D315" s="278"/>
      <c r="E315" s="180"/>
      <c r="F315" s="210"/>
      <c r="G315" s="181"/>
      <c r="H315" s="414">
        <v>20</v>
      </c>
      <c r="I315" s="179"/>
      <c r="J315" s="278"/>
      <c r="K315" s="180"/>
      <c r="L315" s="210"/>
      <c r="M315" s="181"/>
    </row>
    <row r="316" spans="2:13" x14ac:dyDescent="0.2">
      <c r="B316" s="413"/>
      <c r="C316" s="184">
        <f t="shared" ref="C316" si="247">ROUND(B317-B315,2)</f>
        <v>20</v>
      </c>
      <c r="D316" s="279">
        <v>1.1599999999999999</v>
      </c>
      <c r="E316" s="185">
        <f>ROUND((D314+D316)/2,2)</f>
        <v>1.1599999999999999</v>
      </c>
      <c r="F316" s="211">
        <f>ROUND(C316*E316,2)</f>
        <v>23.2</v>
      </c>
      <c r="G316" s="186"/>
      <c r="H316" s="413"/>
      <c r="I316" s="184">
        <f t="shared" ref="I316" si="248">ROUND(H317-H315,2)</f>
        <v>20</v>
      </c>
      <c r="J316" s="279">
        <v>1.1599999999999999</v>
      </c>
      <c r="K316" s="185">
        <f>ROUND((J314+J316)/2,2)</f>
        <v>1.1599999999999999</v>
      </c>
      <c r="L316" s="211">
        <f>ROUND(I316*K316,2)</f>
        <v>23.2</v>
      </c>
      <c r="M316" s="186"/>
    </row>
    <row r="317" spans="2:13" x14ac:dyDescent="0.2">
      <c r="B317" s="414">
        <v>40</v>
      </c>
      <c r="C317" s="179"/>
      <c r="D317" s="278"/>
      <c r="E317" s="180"/>
      <c r="F317" s="210"/>
      <c r="G317" s="181"/>
      <c r="H317" s="414">
        <v>40</v>
      </c>
      <c r="I317" s="179"/>
      <c r="J317" s="278"/>
      <c r="K317" s="180"/>
      <c r="L317" s="210"/>
      <c r="M317" s="181"/>
    </row>
    <row r="318" spans="2:13" x14ac:dyDescent="0.2">
      <c r="B318" s="413"/>
      <c r="C318" s="184">
        <f t="shared" ref="C318" si="249">ROUND(B319-B317,2)</f>
        <v>20</v>
      </c>
      <c r="D318" s="279">
        <v>1.1599999999999999</v>
      </c>
      <c r="E318" s="185">
        <f>ROUND((D316+D318)/2,2)</f>
        <v>1.1599999999999999</v>
      </c>
      <c r="F318" s="211">
        <f>ROUND(C318*E318,2)</f>
        <v>23.2</v>
      </c>
      <c r="G318" s="186"/>
      <c r="H318" s="413"/>
      <c r="I318" s="184">
        <f t="shared" ref="I318" si="250">ROUND(H319-H317,2)</f>
        <v>20</v>
      </c>
      <c r="J318" s="279">
        <v>1.1599999999999999</v>
      </c>
      <c r="K318" s="185">
        <f>ROUND((J316+J318)/2,2)</f>
        <v>1.1599999999999999</v>
      </c>
      <c r="L318" s="211">
        <f>ROUND(I318*K318,2)</f>
        <v>23.2</v>
      </c>
      <c r="M318" s="186"/>
    </row>
    <row r="319" spans="2:13" x14ac:dyDescent="0.2">
      <c r="B319" s="414">
        <v>60</v>
      </c>
      <c r="C319" s="179"/>
      <c r="D319" s="278"/>
      <c r="E319" s="180"/>
      <c r="F319" s="210"/>
      <c r="G319" s="181"/>
      <c r="H319" s="414">
        <v>60</v>
      </c>
      <c r="I319" s="179"/>
      <c r="J319" s="278"/>
      <c r="K319" s="180"/>
      <c r="L319" s="210"/>
      <c r="M319" s="181"/>
    </row>
    <row r="320" spans="2:13" x14ac:dyDescent="0.2">
      <c r="B320" s="413"/>
      <c r="C320" s="184">
        <f t="shared" ref="C320" si="251">ROUND(B321-B319,2)</f>
        <v>20</v>
      </c>
      <c r="D320" s="279">
        <v>1.1599999999999999</v>
      </c>
      <c r="E320" s="185">
        <f>ROUND((D318+D320)/2,2)</f>
        <v>1.1599999999999999</v>
      </c>
      <c r="F320" s="211">
        <f>ROUND(C320*E320,2)</f>
        <v>23.2</v>
      </c>
      <c r="G320" s="186"/>
      <c r="H320" s="413"/>
      <c r="I320" s="184">
        <f t="shared" ref="I320" si="252">ROUND(H321-H319,2)</f>
        <v>20</v>
      </c>
      <c r="J320" s="279">
        <v>1.1599999999999999</v>
      </c>
      <c r="K320" s="185">
        <f>ROUND((J318+J320)/2,2)</f>
        <v>1.1599999999999999</v>
      </c>
      <c r="L320" s="211">
        <f>ROUND(I320*K320,2)</f>
        <v>23.2</v>
      </c>
      <c r="M320" s="186"/>
    </row>
    <row r="321" spans="2:13" x14ac:dyDescent="0.2">
      <c r="B321" s="414">
        <v>80</v>
      </c>
      <c r="C321" s="179"/>
      <c r="D321" s="278"/>
      <c r="E321" s="180"/>
      <c r="F321" s="210"/>
      <c r="G321" s="181"/>
      <c r="H321" s="414">
        <v>80</v>
      </c>
      <c r="I321" s="179"/>
      <c r="J321" s="278"/>
      <c r="K321" s="180"/>
      <c r="L321" s="210"/>
      <c r="M321" s="181"/>
    </row>
    <row r="322" spans="2:13" x14ac:dyDescent="0.2">
      <c r="B322" s="413"/>
      <c r="C322" s="184">
        <f t="shared" ref="C322" si="253">ROUND(B323-B321,2)</f>
        <v>20</v>
      </c>
      <c r="D322" s="279">
        <v>1.1599999999999999</v>
      </c>
      <c r="E322" s="185">
        <f t="shared" ref="E322" si="254">ROUND((D320+D322)/2,2)</f>
        <v>1.1599999999999999</v>
      </c>
      <c r="F322" s="211">
        <f t="shared" ref="F322" si="255">ROUND(C322*E322,2)</f>
        <v>23.2</v>
      </c>
      <c r="G322" s="186"/>
      <c r="H322" s="413"/>
      <c r="I322" s="184">
        <f t="shared" ref="I322" si="256">ROUND(H323-H321,2)</f>
        <v>20</v>
      </c>
      <c r="J322" s="279">
        <v>1.1599999999999999</v>
      </c>
      <c r="K322" s="185">
        <f t="shared" ref="K322" si="257">ROUND((J320+J322)/2,2)</f>
        <v>1.1599999999999999</v>
      </c>
      <c r="L322" s="211">
        <f t="shared" ref="L322" si="258">ROUND(I322*K322,2)</f>
        <v>23.2</v>
      </c>
      <c r="M322" s="186"/>
    </row>
    <row r="323" spans="2:13" x14ac:dyDescent="0.2">
      <c r="B323" s="414">
        <v>100</v>
      </c>
      <c r="C323" s="179"/>
      <c r="D323" s="278"/>
      <c r="E323" s="180"/>
      <c r="F323" s="210"/>
      <c r="G323" s="181"/>
      <c r="H323" s="414">
        <v>100</v>
      </c>
      <c r="I323" s="179"/>
      <c r="J323" s="278"/>
      <c r="K323" s="180"/>
      <c r="L323" s="210"/>
      <c r="M323" s="181"/>
    </row>
    <row r="324" spans="2:13" x14ac:dyDescent="0.2">
      <c r="B324" s="413"/>
      <c r="C324" s="184">
        <f t="shared" ref="C324" si="259">ROUND(B325-B323,2)</f>
        <v>20</v>
      </c>
      <c r="D324" s="279">
        <v>1.1599999999999999</v>
      </c>
      <c r="E324" s="185">
        <f t="shared" ref="E324" si="260">ROUND((D322+D324)/2,2)</f>
        <v>1.1599999999999999</v>
      </c>
      <c r="F324" s="211">
        <f t="shared" ref="F324" si="261">ROUND(C324*E324,2)</f>
        <v>23.2</v>
      </c>
      <c r="G324" s="186"/>
      <c r="H324" s="413"/>
      <c r="I324" s="184">
        <f t="shared" ref="I324" si="262">ROUND(H325-H323,2)</f>
        <v>20</v>
      </c>
      <c r="J324" s="279">
        <v>1.1599999999999999</v>
      </c>
      <c r="K324" s="185">
        <f t="shared" ref="K324" si="263">ROUND((J322+J324)/2,2)</f>
        <v>1.1599999999999999</v>
      </c>
      <c r="L324" s="211">
        <f t="shared" ref="L324" si="264">ROUND(I324*K324,2)</f>
        <v>23.2</v>
      </c>
      <c r="M324" s="186"/>
    </row>
    <row r="325" spans="2:13" x14ac:dyDescent="0.2">
      <c r="B325" s="414">
        <v>120</v>
      </c>
      <c r="C325" s="179"/>
      <c r="D325" s="278"/>
      <c r="E325" s="180"/>
      <c r="F325" s="210"/>
      <c r="G325" s="181"/>
      <c r="H325" s="414">
        <v>120</v>
      </c>
      <c r="I325" s="179"/>
      <c r="J325" s="278"/>
      <c r="K325" s="180"/>
      <c r="L325" s="210"/>
      <c r="M325" s="181"/>
    </row>
    <row r="326" spans="2:13" x14ac:dyDescent="0.2">
      <c r="B326" s="413"/>
      <c r="C326" s="184">
        <f t="shared" ref="C326" si="265">ROUND(B327-B325,2)</f>
        <v>20</v>
      </c>
      <c r="D326" s="279">
        <v>1.1599999999999999</v>
      </c>
      <c r="E326" s="185">
        <f t="shared" ref="E326" si="266">ROUND((D324+D326)/2,2)</f>
        <v>1.1599999999999999</v>
      </c>
      <c r="F326" s="211">
        <f t="shared" ref="F326" si="267">ROUND(C326*E326,2)</f>
        <v>23.2</v>
      </c>
      <c r="G326" s="186"/>
      <c r="H326" s="413"/>
      <c r="I326" s="184">
        <f t="shared" ref="I326" si="268">ROUND(H327-H325,2)</f>
        <v>20</v>
      </c>
      <c r="J326" s="279">
        <v>1.1599999999999999</v>
      </c>
      <c r="K326" s="185">
        <f t="shared" ref="K326" si="269">ROUND((J324+J326)/2,2)</f>
        <v>1.1599999999999999</v>
      </c>
      <c r="L326" s="211">
        <f t="shared" ref="L326" si="270">ROUND(I326*K326,2)</f>
        <v>23.2</v>
      </c>
      <c r="M326" s="186"/>
    </row>
    <row r="327" spans="2:13" x14ac:dyDescent="0.2">
      <c r="B327" s="414">
        <v>140</v>
      </c>
      <c r="C327" s="179"/>
      <c r="D327" s="278"/>
      <c r="E327" s="180"/>
      <c r="F327" s="210"/>
      <c r="G327" s="181"/>
      <c r="H327" s="414">
        <v>140</v>
      </c>
      <c r="I327" s="179"/>
      <c r="J327" s="278"/>
      <c r="K327" s="180"/>
      <c r="L327" s="210"/>
      <c r="M327" s="181"/>
    </row>
    <row r="328" spans="2:13" x14ac:dyDescent="0.2">
      <c r="B328" s="413"/>
      <c r="C328" s="184">
        <f t="shared" ref="C328" si="271">ROUND(B329-B327,2)</f>
        <v>20</v>
      </c>
      <c r="D328" s="279">
        <v>1.1599999999999999</v>
      </c>
      <c r="E328" s="185">
        <f t="shared" ref="E328" si="272">ROUND((D326+D328)/2,2)</f>
        <v>1.1599999999999999</v>
      </c>
      <c r="F328" s="211">
        <f t="shared" ref="F328" si="273">ROUND(C328*E328,2)</f>
        <v>23.2</v>
      </c>
      <c r="G328" s="186"/>
      <c r="H328" s="413"/>
      <c r="I328" s="184">
        <f t="shared" ref="I328" si="274">ROUND(H329-H327,2)</f>
        <v>20</v>
      </c>
      <c r="J328" s="279">
        <v>1.1599999999999999</v>
      </c>
      <c r="K328" s="185">
        <f t="shared" ref="K328" si="275">ROUND((J326+J328)/2,2)</f>
        <v>1.1599999999999999</v>
      </c>
      <c r="L328" s="211">
        <f t="shared" ref="L328" si="276">ROUND(I328*K328,2)</f>
        <v>23.2</v>
      </c>
      <c r="M328" s="186"/>
    </row>
    <row r="329" spans="2:13" x14ac:dyDescent="0.2">
      <c r="B329" s="414">
        <v>160</v>
      </c>
      <c r="C329" s="179"/>
      <c r="D329" s="278"/>
      <c r="E329" s="180"/>
      <c r="F329" s="210"/>
      <c r="G329" s="181"/>
      <c r="H329" s="414">
        <v>160</v>
      </c>
      <c r="I329" s="179"/>
      <c r="J329" s="278"/>
      <c r="K329" s="180"/>
      <c r="L329" s="210"/>
      <c r="M329" s="181"/>
    </row>
    <row r="330" spans="2:13" x14ac:dyDescent="0.2">
      <c r="B330" s="413"/>
      <c r="C330" s="184">
        <f t="shared" ref="C330" si="277">ROUND(B331-B329,2)</f>
        <v>5.22</v>
      </c>
      <c r="D330" s="279">
        <v>1.1599999999999999</v>
      </c>
      <c r="E330" s="185">
        <f t="shared" ref="E330" si="278">ROUND((D328+D330)/2,2)</f>
        <v>1.1599999999999999</v>
      </c>
      <c r="F330" s="211">
        <f t="shared" ref="F330" si="279">ROUND(C330*E330,2)</f>
        <v>6.06</v>
      </c>
      <c r="G330" s="186"/>
      <c r="H330" s="413"/>
      <c r="I330" s="184">
        <f t="shared" ref="I330" si="280">ROUND(H331-H329,2)</f>
        <v>5.22</v>
      </c>
      <c r="J330" s="279">
        <v>1.1599999999999999</v>
      </c>
      <c r="K330" s="185">
        <f t="shared" ref="K330" si="281">ROUND((J328+J330)/2,2)</f>
        <v>1.1599999999999999</v>
      </c>
      <c r="L330" s="211">
        <f t="shared" ref="L330" si="282">ROUND(I330*K330,2)</f>
        <v>6.06</v>
      </c>
      <c r="M330" s="186"/>
    </row>
    <row r="331" spans="2:13" x14ac:dyDescent="0.2">
      <c r="B331" s="414">
        <v>165.22200000000001</v>
      </c>
      <c r="C331" s="179"/>
      <c r="D331" s="278"/>
      <c r="E331" s="180"/>
      <c r="F331" s="210"/>
      <c r="G331" s="181"/>
      <c r="H331" s="414">
        <v>165.22200000000001</v>
      </c>
      <c r="I331" s="179"/>
      <c r="J331" s="278"/>
      <c r="K331" s="180"/>
      <c r="L331" s="210"/>
      <c r="M331" s="181"/>
    </row>
    <row r="332" spans="2:13" x14ac:dyDescent="0.2">
      <c r="B332" s="413"/>
      <c r="C332" s="184"/>
      <c r="D332" s="279"/>
      <c r="E332" s="185"/>
      <c r="F332" s="211"/>
      <c r="G332" s="186"/>
      <c r="H332" s="413"/>
      <c r="I332" s="184"/>
      <c r="J332" s="279"/>
      <c r="K332" s="185"/>
      <c r="L332" s="211"/>
      <c r="M332" s="186"/>
    </row>
    <row r="333" spans="2:13" x14ac:dyDescent="0.2">
      <c r="B333" s="414"/>
      <c r="C333" s="179"/>
      <c r="D333" s="278"/>
      <c r="E333" s="180"/>
      <c r="F333" s="210"/>
      <c r="G333" s="181"/>
      <c r="H333" s="414"/>
      <c r="I333" s="179"/>
      <c r="J333" s="278"/>
      <c r="K333" s="180"/>
      <c r="L333" s="210"/>
      <c r="M333" s="181"/>
    </row>
    <row r="334" spans="2:13" x14ac:dyDescent="0.2">
      <c r="B334" s="413"/>
      <c r="C334" s="184"/>
      <c r="D334" s="279"/>
      <c r="E334" s="185"/>
      <c r="F334" s="211"/>
      <c r="G334" s="186"/>
      <c r="H334" s="413"/>
      <c r="I334" s="184"/>
      <c r="J334" s="279"/>
      <c r="K334" s="185"/>
      <c r="L334" s="211"/>
      <c r="M334" s="186"/>
    </row>
    <row r="335" spans="2:13" x14ac:dyDescent="0.2">
      <c r="B335" s="414"/>
      <c r="C335" s="179"/>
      <c r="D335" s="278"/>
      <c r="E335" s="180"/>
      <c r="F335" s="210"/>
      <c r="G335" s="181"/>
      <c r="H335" s="414"/>
      <c r="I335" s="179"/>
      <c r="J335" s="278"/>
      <c r="K335" s="180"/>
      <c r="L335" s="210"/>
      <c r="M335" s="181"/>
    </row>
    <row r="336" spans="2:13" x14ac:dyDescent="0.2">
      <c r="B336" s="413"/>
      <c r="C336" s="184"/>
      <c r="D336" s="279"/>
      <c r="E336" s="185"/>
      <c r="F336" s="211"/>
      <c r="G336" s="186"/>
      <c r="H336" s="413"/>
      <c r="I336" s="184"/>
      <c r="J336" s="279"/>
      <c r="K336" s="185"/>
      <c r="L336" s="211"/>
      <c r="M336" s="186"/>
    </row>
    <row r="337" spans="2:13" x14ac:dyDescent="0.2">
      <c r="B337" s="414"/>
      <c r="C337" s="179"/>
      <c r="D337" s="278"/>
      <c r="E337" s="180"/>
      <c r="F337" s="210"/>
      <c r="G337" s="181"/>
      <c r="H337" s="414"/>
      <c r="I337" s="179"/>
      <c r="J337" s="278"/>
      <c r="K337" s="180"/>
      <c r="L337" s="210"/>
      <c r="M337" s="181"/>
    </row>
    <row r="338" spans="2:13" x14ac:dyDescent="0.2">
      <c r="B338" s="413"/>
      <c r="C338" s="184"/>
      <c r="D338" s="279"/>
      <c r="E338" s="185"/>
      <c r="F338" s="211"/>
      <c r="G338" s="186"/>
      <c r="H338" s="413"/>
      <c r="I338" s="184"/>
      <c r="J338" s="279"/>
      <c r="K338" s="185"/>
      <c r="L338" s="211"/>
      <c r="M338" s="186"/>
    </row>
    <row r="339" spans="2:13" x14ac:dyDescent="0.2">
      <c r="B339" s="414"/>
      <c r="C339" s="179"/>
      <c r="D339" s="278"/>
      <c r="E339" s="180"/>
      <c r="F339" s="210"/>
      <c r="G339" s="181"/>
      <c r="H339" s="414"/>
      <c r="I339" s="179"/>
      <c r="J339" s="278"/>
      <c r="K339" s="180"/>
      <c r="L339" s="210"/>
      <c r="M339" s="181"/>
    </row>
    <row r="340" spans="2:13" x14ac:dyDescent="0.2">
      <c r="B340" s="413"/>
      <c r="C340" s="184"/>
      <c r="D340" s="279"/>
      <c r="E340" s="185"/>
      <c r="F340" s="211"/>
      <c r="G340" s="186"/>
      <c r="H340" s="413"/>
      <c r="I340" s="184"/>
      <c r="J340" s="279"/>
      <c r="K340" s="185"/>
      <c r="L340" s="211"/>
      <c r="M340" s="186"/>
    </row>
    <row r="341" spans="2:13" x14ac:dyDescent="0.2">
      <c r="B341" s="414"/>
      <c r="C341" s="179"/>
      <c r="D341" s="278"/>
      <c r="E341" s="180"/>
      <c r="F341" s="210"/>
      <c r="G341" s="181"/>
      <c r="H341" s="414"/>
      <c r="I341" s="179"/>
      <c r="J341" s="278"/>
      <c r="K341" s="180"/>
      <c r="L341" s="210"/>
      <c r="M341" s="181"/>
    </row>
    <row r="342" spans="2:13" x14ac:dyDescent="0.2">
      <c r="B342" s="413"/>
      <c r="C342" s="184"/>
      <c r="D342" s="279"/>
      <c r="E342" s="185"/>
      <c r="F342" s="211"/>
      <c r="G342" s="186"/>
      <c r="H342" s="413"/>
      <c r="I342" s="184"/>
      <c r="J342" s="279"/>
      <c r="K342" s="185"/>
      <c r="L342" s="211"/>
      <c r="M342" s="186"/>
    </row>
    <row r="343" spans="2:13" x14ac:dyDescent="0.2">
      <c r="B343" s="414"/>
      <c r="C343" s="179"/>
      <c r="D343" s="278"/>
      <c r="E343" s="180"/>
      <c r="F343" s="210"/>
      <c r="G343" s="181"/>
      <c r="H343" s="414"/>
      <c r="I343" s="179"/>
      <c r="J343" s="278"/>
      <c r="K343" s="180"/>
      <c r="L343" s="210"/>
      <c r="M343" s="181"/>
    </row>
    <row r="344" spans="2:13" x14ac:dyDescent="0.2">
      <c r="B344" s="413"/>
      <c r="C344" s="184"/>
      <c r="D344" s="279"/>
      <c r="E344" s="185"/>
      <c r="F344" s="211"/>
      <c r="G344" s="186"/>
      <c r="H344" s="413"/>
      <c r="I344" s="184"/>
      <c r="J344" s="279"/>
      <c r="K344" s="185"/>
      <c r="L344" s="211"/>
      <c r="M344" s="186"/>
    </row>
    <row r="345" spans="2:13" x14ac:dyDescent="0.2">
      <c r="B345" s="415"/>
      <c r="C345" s="179"/>
      <c r="D345" s="278"/>
      <c r="E345" s="180"/>
      <c r="F345" s="210"/>
      <c r="G345" s="181"/>
      <c r="H345" s="415"/>
      <c r="I345" s="179"/>
      <c r="J345" s="278"/>
      <c r="K345" s="180"/>
      <c r="L345" s="210"/>
      <c r="M345" s="181"/>
    </row>
    <row r="346" spans="2:13" x14ac:dyDescent="0.2">
      <c r="B346" s="536" t="s">
        <v>52</v>
      </c>
      <c r="C346" s="190"/>
      <c r="D346" s="191"/>
      <c r="E346" s="192"/>
      <c r="F346" s="212">
        <f>SUM(F312:F344)</f>
        <v>182.67</v>
      </c>
      <c r="G346" s="193"/>
      <c r="H346" s="536" t="s">
        <v>52</v>
      </c>
      <c r="I346" s="190"/>
      <c r="J346" s="191"/>
      <c r="K346" s="192"/>
      <c r="L346" s="212">
        <f>SUM(L312:L344)</f>
        <v>182.67</v>
      </c>
      <c r="M346" s="193"/>
    </row>
    <row r="347" spans="2:13" x14ac:dyDescent="0.2">
      <c r="B347" s="537"/>
      <c r="C347" s="194"/>
      <c r="D347" s="195"/>
      <c r="E347" s="196"/>
      <c r="F347" s="213"/>
      <c r="G347" s="197"/>
      <c r="H347" s="537"/>
      <c r="I347" s="194"/>
      <c r="J347" s="195"/>
      <c r="K347" s="196"/>
      <c r="L347" s="213"/>
      <c r="M347" s="197"/>
    </row>
    <row r="348" spans="2:13" x14ac:dyDescent="0.2">
      <c r="B348" s="538"/>
      <c r="C348" s="198"/>
      <c r="D348" s="199"/>
      <c r="E348" s="200"/>
      <c r="F348" s="214">
        <f>F346</f>
        <v>182.67</v>
      </c>
      <c r="G348" s="201"/>
      <c r="H348" s="538"/>
      <c r="I348" s="198"/>
      <c r="J348" s="199"/>
      <c r="K348" s="200"/>
      <c r="L348" s="214">
        <f>L346</f>
        <v>182.67</v>
      </c>
      <c r="M348" s="201"/>
    </row>
    <row r="349" spans="2:13" x14ac:dyDescent="0.2">
      <c r="B349" s="537"/>
      <c r="C349" s="194"/>
      <c r="D349" s="195"/>
      <c r="E349" s="196"/>
      <c r="F349" s="213"/>
      <c r="G349" s="197"/>
      <c r="H349" s="537"/>
      <c r="I349" s="194"/>
      <c r="J349" s="195"/>
      <c r="K349" s="196"/>
      <c r="L349" s="213"/>
      <c r="M349" s="197"/>
    </row>
    <row r="350" spans="2:13" x14ac:dyDescent="0.2">
      <c r="I350" s="202"/>
      <c r="J350" s="160"/>
    </row>
    <row r="351" spans="2:13" x14ac:dyDescent="0.2">
      <c r="B351" s="152"/>
      <c r="C351" s="545"/>
      <c r="D351" s="545"/>
      <c r="E351" s="153" t="s">
        <v>46</v>
      </c>
      <c r="F351" s="545" t="s">
        <v>194</v>
      </c>
      <c r="G351" s="545"/>
      <c r="H351" s="152"/>
    </row>
    <row r="352" spans="2:13" ht="17.25" customHeight="1" x14ac:dyDescent="0.2">
      <c r="B352" s="154"/>
      <c r="C352" s="155"/>
      <c r="D352" s="155"/>
      <c r="E352" s="546" t="s">
        <v>169</v>
      </c>
      <c r="F352" s="546"/>
      <c r="G352" s="546"/>
      <c r="H352" s="546"/>
      <c r="I352" s="546"/>
      <c r="J352" s="546"/>
      <c r="K352" s="155"/>
      <c r="L352" s="155"/>
      <c r="M352" s="156"/>
    </row>
    <row r="353" spans="2:13" x14ac:dyDescent="0.2">
      <c r="B353" s="157"/>
      <c r="C353" s="158"/>
      <c r="D353" s="158"/>
      <c r="E353" s="547"/>
      <c r="F353" s="547"/>
      <c r="G353" s="547"/>
      <c r="H353" s="547"/>
      <c r="I353" s="547"/>
      <c r="J353" s="547"/>
      <c r="K353" s="158"/>
      <c r="L353" s="158"/>
      <c r="M353" s="159"/>
    </row>
    <row r="354" spans="2:13" x14ac:dyDescent="0.2">
      <c r="B354" s="161"/>
      <c r="C354" s="548"/>
      <c r="D354" s="549"/>
      <c r="E354" s="162"/>
      <c r="F354" s="163"/>
      <c r="G354" s="163"/>
      <c r="H354" s="164"/>
      <c r="I354" s="163"/>
      <c r="J354" s="163"/>
      <c r="K354" s="163"/>
      <c r="L354" s="163"/>
      <c r="M354" s="165"/>
    </row>
    <row r="355" spans="2:13" x14ac:dyDescent="0.2">
      <c r="B355" s="166"/>
      <c r="C355" s="167"/>
      <c r="D355" s="168"/>
      <c r="E355" s="168"/>
      <c r="F355" s="168"/>
      <c r="G355" s="168"/>
      <c r="H355" s="169"/>
      <c r="I355" s="168"/>
      <c r="J355" s="168"/>
      <c r="K355" s="168"/>
      <c r="L355" s="168"/>
      <c r="M355" s="170"/>
    </row>
    <row r="356" spans="2:13" x14ac:dyDescent="0.2">
      <c r="B356" s="171" t="s">
        <v>168</v>
      </c>
      <c r="C356" s="172"/>
      <c r="H356" s="171"/>
      <c r="I356" s="172"/>
    </row>
    <row r="357" spans="2:13" x14ac:dyDescent="0.2">
      <c r="B357" s="175"/>
      <c r="H357" s="175"/>
    </row>
    <row r="358" spans="2:13" ht="17.25" customHeight="1" x14ac:dyDescent="0.2">
      <c r="B358" s="550" t="s">
        <v>170</v>
      </c>
      <c r="C358" s="551"/>
      <c r="D358" s="551"/>
      <c r="E358" s="551"/>
      <c r="F358" s="551"/>
      <c r="G358" s="552"/>
      <c r="H358" s="550" t="s">
        <v>170</v>
      </c>
      <c r="I358" s="551"/>
      <c r="J358" s="551"/>
      <c r="K358" s="551"/>
      <c r="L358" s="551"/>
      <c r="M358" s="552"/>
    </row>
    <row r="359" spans="2:13" x14ac:dyDescent="0.2">
      <c r="B359" s="542"/>
      <c r="C359" s="531"/>
      <c r="D359" s="531"/>
      <c r="E359" s="531"/>
      <c r="F359" s="531"/>
      <c r="G359" s="553"/>
      <c r="H359" s="542"/>
      <c r="I359" s="531"/>
      <c r="J359" s="531"/>
      <c r="K359" s="531"/>
      <c r="L359" s="531"/>
      <c r="M359" s="553"/>
    </row>
    <row r="360" spans="2:13" x14ac:dyDescent="0.2">
      <c r="B360" s="539" t="s">
        <v>47</v>
      </c>
      <c r="C360" s="541" t="s">
        <v>48</v>
      </c>
      <c r="D360" s="543" t="s">
        <v>55</v>
      </c>
      <c r="E360" s="530" t="s">
        <v>54</v>
      </c>
      <c r="F360" s="532" t="s">
        <v>49</v>
      </c>
      <c r="G360" s="534" t="s">
        <v>50</v>
      </c>
      <c r="H360" s="539" t="s">
        <v>47</v>
      </c>
      <c r="I360" s="541" t="s">
        <v>48</v>
      </c>
      <c r="J360" s="543" t="s">
        <v>55</v>
      </c>
      <c r="K360" s="530" t="s">
        <v>54</v>
      </c>
      <c r="L360" s="532" t="s">
        <v>49</v>
      </c>
      <c r="M360" s="534" t="s">
        <v>50</v>
      </c>
    </row>
    <row r="361" spans="2:13" x14ac:dyDescent="0.2">
      <c r="B361" s="540"/>
      <c r="C361" s="542"/>
      <c r="D361" s="544"/>
      <c r="E361" s="531"/>
      <c r="F361" s="533"/>
      <c r="G361" s="535"/>
      <c r="H361" s="540"/>
      <c r="I361" s="542"/>
      <c r="J361" s="544"/>
      <c r="K361" s="531"/>
      <c r="L361" s="533"/>
      <c r="M361" s="535"/>
    </row>
    <row r="362" spans="2:13" x14ac:dyDescent="0.2">
      <c r="B362" s="416"/>
      <c r="C362" s="184"/>
      <c r="D362" s="279">
        <v>1.1599999999999999</v>
      </c>
      <c r="E362" s="185"/>
      <c r="F362" s="211"/>
      <c r="G362" s="186"/>
      <c r="H362" s="416"/>
      <c r="I362" s="184"/>
      <c r="J362" s="279"/>
      <c r="K362" s="185"/>
      <c r="L362" s="211"/>
      <c r="M362" s="186"/>
    </row>
    <row r="363" spans="2:13" x14ac:dyDescent="0.2">
      <c r="B363" s="414">
        <v>7.75</v>
      </c>
      <c r="C363" s="179"/>
      <c r="D363" s="278"/>
      <c r="E363" s="180"/>
      <c r="F363" s="210"/>
      <c r="G363" s="181"/>
      <c r="H363" s="414"/>
      <c r="I363" s="179"/>
      <c r="J363" s="278"/>
      <c r="K363" s="180"/>
      <c r="L363" s="210"/>
      <c r="M363" s="181"/>
    </row>
    <row r="364" spans="2:13" x14ac:dyDescent="0.2">
      <c r="B364" s="413"/>
      <c r="C364" s="184">
        <f t="shared" ref="C364" si="283">ROUND(B365-B363,2)</f>
        <v>12.25</v>
      </c>
      <c r="D364" s="279">
        <v>1.1599999999999999</v>
      </c>
      <c r="E364" s="185">
        <f>ROUND((D362+D364)/2,2)</f>
        <v>1.1599999999999999</v>
      </c>
      <c r="F364" s="211">
        <f>ROUND(C364*E364,2)</f>
        <v>14.21</v>
      </c>
      <c r="G364" s="186"/>
      <c r="H364" s="413"/>
      <c r="I364" s="184"/>
      <c r="J364" s="279"/>
      <c r="K364" s="185"/>
      <c r="L364" s="211"/>
      <c r="M364" s="186"/>
    </row>
    <row r="365" spans="2:13" x14ac:dyDescent="0.2">
      <c r="B365" s="414">
        <v>20</v>
      </c>
      <c r="C365" s="179"/>
      <c r="D365" s="278"/>
      <c r="E365" s="180"/>
      <c r="F365" s="210"/>
      <c r="G365" s="181"/>
      <c r="H365" s="414"/>
      <c r="I365" s="179"/>
      <c r="J365" s="278"/>
      <c r="K365" s="180"/>
      <c r="L365" s="210"/>
      <c r="M365" s="181"/>
    </row>
    <row r="366" spans="2:13" x14ac:dyDescent="0.2">
      <c r="B366" s="413"/>
      <c r="C366" s="184">
        <f t="shared" ref="C366" si="284">ROUND(B367-B365,2)</f>
        <v>19.7</v>
      </c>
      <c r="D366" s="279">
        <v>1.1599999999999999</v>
      </c>
      <c r="E366" s="185">
        <f>ROUND((D364+D366)/2,2)</f>
        <v>1.1599999999999999</v>
      </c>
      <c r="F366" s="211">
        <f>ROUND(C366*E366,2)</f>
        <v>22.85</v>
      </c>
      <c r="G366" s="186"/>
      <c r="H366" s="413"/>
      <c r="I366" s="184"/>
      <c r="J366" s="279"/>
      <c r="K366" s="185"/>
      <c r="L366" s="211"/>
      <c r="M366" s="186"/>
    </row>
    <row r="367" spans="2:13" x14ac:dyDescent="0.2">
      <c r="B367" s="414">
        <v>39.704000000000001</v>
      </c>
      <c r="C367" s="179"/>
      <c r="D367" s="278"/>
      <c r="E367" s="180"/>
      <c r="F367" s="210"/>
      <c r="G367" s="181"/>
      <c r="H367" s="414"/>
      <c r="I367" s="179"/>
      <c r="J367" s="278"/>
      <c r="K367" s="180"/>
      <c r="L367" s="210"/>
      <c r="M367" s="181"/>
    </row>
    <row r="368" spans="2:13" x14ac:dyDescent="0.2">
      <c r="B368" s="413"/>
      <c r="C368" s="184"/>
      <c r="D368" s="279"/>
      <c r="E368" s="185"/>
      <c r="F368" s="211"/>
      <c r="G368" s="186"/>
      <c r="H368" s="413"/>
      <c r="I368" s="184"/>
      <c r="J368" s="279"/>
      <c r="K368" s="185"/>
      <c r="L368" s="211"/>
      <c r="M368" s="186"/>
    </row>
    <row r="369" spans="2:13" x14ac:dyDescent="0.2">
      <c r="B369" s="414"/>
      <c r="C369" s="179"/>
      <c r="D369" s="278"/>
      <c r="E369" s="180"/>
      <c r="F369" s="210"/>
      <c r="G369" s="181"/>
      <c r="H369" s="414"/>
      <c r="I369" s="179"/>
      <c r="J369" s="278"/>
      <c r="K369" s="180"/>
      <c r="L369" s="210"/>
      <c r="M369" s="181"/>
    </row>
    <row r="370" spans="2:13" x14ac:dyDescent="0.2">
      <c r="B370" s="413"/>
      <c r="C370" s="184"/>
      <c r="D370" s="279"/>
      <c r="E370" s="185"/>
      <c r="F370" s="211"/>
      <c r="G370" s="186"/>
      <c r="H370" s="413"/>
      <c r="I370" s="184"/>
      <c r="J370" s="279"/>
      <c r="K370" s="185"/>
      <c r="L370" s="211"/>
      <c r="M370" s="186"/>
    </row>
    <row r="371" spans="2:13" x14ac:dyDescent="0.2">
      <c r="B371" s="414"/>
      <c r="C371" s="179"/>
      <c r="D371" s="278"/>
      <c r="E371" s="180"/>
      <c r="F371" s="210"/>
      <c r="G371" s="181"/>
      <c r="H371" s="414"/>
      <c r="I371" s="179"/>
      <c r="J371" s="278"/>
      <c r="K371" s="180"/>
      <c r="L371" s="210"/>
      <c r="M371" s="181"/>
    </row>
    <row r="372" spans="2:13" x14ac:dyDescent="0.2">
      <c r="B372" s="413"/>
      <c r="C372" s="184"/>
      <c r="D372" s="279"/>
      <c r="E372" s="185"/>
      <c r="F372" s="211"/>
      <c r="G372" s="186"/>
      <c r="H372" s="413"/>
      <c r="I372" s="184"/>
      <c r="J372" s="279"/>
      <c r="K372" s="185"/>
      <c r="L372" s="211"/>
      <c r="M372" s="186"/>
    </row>
    <row r="373" spans="2:13" x14ac:dyDescent="0.2">
      <c r="B373" s="414"/>
      <c r="C373" s="179"/>
      <c r="D373" s="278"/>
      <c r="E373" s="180"/>
      <c r="F373" s="210"/>
      <c r="G373" s="181"/>
      <c r="H373" s="414"/>
      <c r="I373" s="179"/>
      <c r="J373" s="278"/>
      <c r="K373" s="180"/>
      <c r="L373" s="210"/>
      <c r="M373" s="181"/>
    </row>
    <row r="374" spans="2:13" x14ac:dyDescent="0.2">
      <c r="B374" s="413"/>
      <c r="C374" s="184"/>
      <c r="D374" s="279"/>
      <c r="E374" s="185"/>
      <c r="F374" s="211"/>
      <c r="G374" s="186"/>
      <c r="H374" s="413"/>
      <c r="I374" s="184"/>
      <c r="J374" s="279"/>
      <c r="K374" s="185"/>
      <c r="L374" s="211"/>
      <c r="M374" s="186"/>
    </row>
    <row r="375" spans="2:13" x14ac:dyDescent="0.2">
      <c r="B375" s="414"/>
      <c r="C375" s="179"/>
      <c r="D375" s="278"/>
      <c r="E375" s="180"/>
      <c r="F375" s="210"/>
      <c r="G375" s="181"/>
      <c r="H375" s="414"/>
      <c r="I375" s="179"/>
      <c r="J375" s="278"/>
      <c r="K375" s="180"/>
      <c r="L375" s="210"/>
      <c r="M375" s="181"/>
    </row>
    <row r="376" spans="2:13" x14ac:dyDescent="0.2">
      <c r="B376" s="413"/>
      <c r="C376" s="184"/>
      <c r="D376" s="279"/>
      <c r="E376" s="185"/>
      <c r="F376" s="211"/>
      <c r="G376" s="186"/>
      <c r="H376" s="413"/>
      <c r="I376" s="184"/>
      <c r="J376" s="279"/>
      <c r="K376" s="185"/>
      <c r="L376" s="211"/>
      <c r="M376" s="186"/>
    </row>
    <row r="377" spans="2:13" x14ac:dyDescent="0.2">
      <c r="B377" s="414"/>
      <c r="C377" s="179"/>
      <c r="D377" s="278"/>
      <c r="E377" s="180"/>
      <c r="F377" s="210"/>
      <c r="G377" s="181"/>
      <c r="H377" s="414"/>
      <c r="I377" s="179"/>
      <c r="J377" s="278"/>
      <c r="K377" s="180"/>
      <c r="L377" s="210"/>
      <c r="M377" s="181"/>
    </row>
    <row r="378" spans="2:13" x14ac:dyDescent="0.2">
      <c r="B378" s="413"/>
      <c r="C378" s="184"/>
      <c r="D378" s="279"/>
      <c r="E378" s="185"/>
      <c r="F378" s="211"/>
      <c r="G378" s="186"/>
      <c r="H378" s="413"/>
      <c r="I378" s="184"/>
      <c r="J378" s="279"/>
      <c r="K378" s="185"/>
      <c r="L378" s="211"/>
      <c r="M378" s="186"/>
    </row>
    <row r="379" spans="2:13" x14ac:dyDescent="0.2">
      <c r="B379" s="414"/>
      <c r="C379" s="179"/>
      <c r="D379" s="278"/>
      <c r="E379" s="180"/>
      <c r="F379" s="210"/>
      <c r="G379" s="181"/>
      <c r="H379" s="414"/>
      <c r="I379" s="179"/>
      <c r="J379" s="278"/>
      <c r="K379" s="180"/>
      <c r="L379" s="210"/>
      <c r="M379" s="181"/>
    </row>
    <row r="380" spans="2:13" x14ac:dyDescent="0.2">
      <c r="B380" s="413"/>
      <c r="C380" s="184"/>
      <c r="D380" s="279"/>
      <c r="E380" s="185"/>
      <c r="F380" s="211"/>
      <c r="G380" s="186"/>
      <c r="H380" s="413"/>
      <c r="I380" s="184"/>
      <c r="J380" s="279"/>
      <c r="K380" s="185"/>
      <c r="L380" s="211"/>
      <c r="M380" s="186"/>
    </row>
    <row r="381" spans="2:13" x14ac:dyDescent="0.2">
      <c r="B381" s="414"/>
      <c r="C381" s="179"/>
      <c r="D381" s="278"/>
      <c r="E381" s="180"/>
      <c r="F381" s="210"/>
      <c r="G381" s="181"/>
      <c r="H381" s="414"/>
      <c r="I381" s="179"/>
      <c r="J381" s="278"/>
      <c r="K381" s="180"/>
      <c r="L381" s="210"/>
      <c r="M381" s="181"/>
    </row>
    <row r="382" spans="2:13" x14ac:dyDescent="0.2">
      <c r="B382" s="413"/>
      <c r="C382" s="184"/>
      <c r="D382" s="279"/>
      <c r="E382" s="185"/>
      <c r="F382" s="211"/>
      <c r="G382" s="186"/>
      <c r="H382" s="413"/>
      <c r="I382" s="184"/>
      <c r="J382" s="279"/>
      <c r="K382" s="185"/>
      <c r="L382" s="211"/>
      <c r="M382" s="186"/>
    </row>
    <row r="383" spans="2:13" x14ac:dyDescent="0.2">
      <c r="B383" s="414"/>
      <c r="C383" s="179"/>
      <c r="D383" s="278"/>
      <c r="E383" s="180"/>
      <c r="F383" s="210"/>
      <c r="G383" s="181"/>
      <c r="H383" s="414"/>
      <c r="I383" s="179"/>
      <c r="J383" s="278"/>
      <c r="K383" s="180"/>
      <c r="L383" s="210"/>
      <c r="M383" s="181"/>
    </row>
    <row r="384" spans="2:13" x14ac:dyDescent="0.2">
      <c r="B384" s="413"/>
      <c r="C384" s="184"/>
      <c r="D384" s="279"/>
      <c r="E384" s="185"/>
      <c r="F384" s="211"/>
      <c r="G384" s="186"/>
      <c r="H384" s="413"/>
      <c r="I384" s="184"/>
      <c r="J384" s="279"/>
      <c r="K384" s="185"/>
      <c r="L384" s="211"/>
      <c r="M384" s="186"/>
    </row>
    <row r="385" spans="2:13" x14ac:dyDescent="0.2">
      <c r="B385" s="414"/>
      <c r="C385" s="179"/>
      <c r="D385" s="278"/>
      <c r="E385" s="180"/>
      <c r="F385" s="210"/>
      <c r="G385" s="181"/>
      <c r="H385" s="414"/>
      <c r="I385" s="179"/>
      <c r="J385" s="278"/>
      <c r="K385" s="180"/>
      <c r="L385" s="210"/>
      <c r="M385" s="181"/>
    </row>
    <row r="386" spans="2:13" x14ac:dyDescent="0.2">
      <c r="B386" s="413"/>
      <c r="C386" s="184"/>
      <c r="D386" s="279"/>
      <c r="E386" s="185"/>
      <c r="F386" s="211"/>
      <c r="G386" s="186"/>
      <c r="H386" s="413"/>
      <c r="I386" s="184"/>
      <c r="J386" s="279"/>
      <c r="K386" s="185"/>
      <c r="L386" s="211"/>
      <c r="M386" s="186"/>
    </row>
    <row r="387" spans="2:13" x14ac:dyDescent="0.2">
      <c r="B387" s="414"/>
      <c r="C387" s="179"/>
      <c r="D387" s="278"/>
      <c r="E387" s="180"/>
      <c r="F387" s="210"/>
      <c r="G387" s="181"/>
      <c r="H387" s="414"/>
      <c r="I387" s="179"/>
      <c r="J387" s="278"/>
      <c r="K387" s="180"/>
      <c r="L387" s="210"/>
      <c r="M387" s="181"/>
    </row>
    <row r="388" spans="2:13" x14ac:dyDescent="0.2">
      <c r="B388" s="413"/>
      <c r="C388" s="184"/>
      <c r="D388" s="279"/>
      <c r="E388" s="185"/>
      <c r="F388" s="211"/>
      <c r="G388" s="186"/>
      <c r="H388" s="413"/>
      <c r="I388" s="184"/>
      <c r="J388" s="279"/>
      <c r="K388" s="185"/>
      <c r="L388" s="211"/>
      <c r="M388" s="186"/>
    </row>
    <row r="389" spans="2:13" x14ac:dyDescent="0.2">
      <c r="B389" s="414"/>
      <c r="C389" s="179"/>
      <c r="D389" s="278"/>
      <c r="E389" s="180"/>
      <c r="F389" s="210"/>
      <c r="G389" s="181"/>
      <c r="H389" s="414"/>
      <c r="I389" s="179"/>
      <c r="J389" s="278"/>
      <c r="K389" s="180"/>
      <c r="L389" s="210"/>
      <c r="M389" s="181"/>
    </row>
    <row r="390" spans="2:13" x14ac:dyDescent="0.2">
      <c r="B390" s="413"/>
      <c r="C390" s="184"/>
      <c r="D390" s="279"/>
      <c r="E390" s="185"/>
      <c r="F390" s="211"/>
      <c r="G390" s="186"/>
      <c r="H390" s="413"/>
      <c r="I390" s="184"/>
      <c r="J390" s="279"/>
      <c r="K390" s="185"/>
      <c r="L390" s="211"/>
      <c r="M390" s="186"/>
    </row>
    <row r="391" spans="2:13" x14ac:dyDescent="0.2">
      <c r="B391" s="414"/>
      <c r="C391" s="179"/>
      <c r="D391" s="278"/>
      <c r="E391" s="180"/>
      <c r="F391" s="210"/>
      <c r="G391" s="181"/>
      <c r="H391" s="414"/>
      <c r="I391" s="179"/>
      <c r="J391" s="278"/>
      <c r="K391" s="180"/>
      <c r="L391" s="210"/>
      <c r="M391" s="181"/>
    </row>
    <row r="392" spans="2:13" x14ac:dyDescent="0.2">
      <c r="B392" s="413"/>
      <c r="C392" s="184"/>
      <c r="D392" s="279"/>
      <c r="E392" s="185"/>
      <c r="F392" s="211"/>
      <c r="G392" s="186"/>
      <c r="H392" s="413"/>
      <c r="I392" s="184"/>
      <c r="J392" s="279"/>
      <c r="K392" s="185"/>
      <c r="L392" s="211"/>
      <c r="M392" s="186"/>
    </row>
    <row r="393" spans="2:13" x14ac:dyDescent="0.2">
      <c r="B393" s="414"/>
      <c r="C393" s="179"/>
      <c r="D393" s="278"/>
      <c r="E393" s="180"/>
      <c r="F393" s="210"/>
      <c r="G393" s="181"/>
      <c r="H393" s="414"/>
      <c r="I393" s="179"/>
      <c r="J393" s="278"/>
      <c r="K393" s="180"/>
      <c r="L393" s="210"/>
      <c r="M393" s="181"/>
    </row>
    <row r="394" spans="2:13" x14ac:dyDescent="0.2">
      <c r="B394" s="413"/>
      <c r="C394" s="184"/>
      <c r="D394" s="279"/>
      <c r="E394" s="185"/>
      <c r="F394" s="211"/>
      <c r="G394" s="186"/>
      <c r="H394" s="413"/>
      <c r="I394" s="184"/>
      <c r="J394" s="279"/>
      <c r="K394" s="185"/>
      <c r="L394" s="211"/>
      <c r="M394" s="186"/>
    </row>
    <row r="395" spans="2:13" x14ac:dyDescent="0.2">
      <c r="B395" s="415"/>
      <c r="C395" s="179"/>
      <c r="D395" s="278"/>
      <c r="E395" s="180"/>
      <c r="F395" s="210"/>
      <c r="G395" s="181"/>
      <c r="H395" s="415"/>
      <c r="I395" s="179"/>
      <c r="J395" s="278"/>
      <c r="K395" s="180"/>
      <c r="L395" s="210"/>
      <c r="M395" s="181"/>
    </row>
    <row r="396" spans="2:13" x14ac:dyDescent="0.2">
      <c r="B396" s="536" t="s">
        <v>52</v>
      </c>
      <c r="C396" s="190"/>
      <c r="D396" s="191"/>
      <c r="E396" s="192"/>
      <c r="F396" s="212">
        <f>SUM(F362:F394)</f>
        <v>37.06</v>
      </c>
      <c r="G396" s="193"/>
      <c r="H396" s="536" t="s">
        <v>52</v>
      </c>
      <c r="I396" s="190"/>
      <c r="J396" s="191"/>
      <c r="K396" s="192"/>
      <c r="L396" s="212"/>
      <c r="M396" s="193"/>
    </row>
    <row r="397" spans="2:13" x14ac:dyDescent="0.2">
      <c r="B397" s="537"/>
      <c r="C397" s="194"/>
      <c r="D397" s="195"/>
      <c r="E397" s="196"/>
      <c r="F397" s="213"/>
      <c r="G397" s="197"/>
      <c r="H397" s="537"/>
      <c r="I397" s="194"/>
      <c r="J397" s="195"/>
      <c r="K397" s="196"/>
      <c r="L397" s="213"/>
      <c r="M397" s="197"/>
    </row>
    <row r="398" spans="2:13" x14ac:dyDescent="0.2">
      <c r="B398" s="538"/>
      <c r="C398" s="198"/>
      <c r="D398" s="199"/>
      <c r="E398" s="200"/>
      <c r="F398" s="214">
        <f>F396</f>
        <v>37.06</v>
      </c>
      <c r="G398" s="201"/>
      <c r="H398" s="538"/>
      <c r="I398" s="198"/>
      <c r="J398" s="199"/>
      <c r="K398" s="200"/>
      <c r="L398" s="214"/>
      <c r="M398" s="201"/>
    </row>
    <row r="399" spans="2:13" x14ac:dyDescent="0.2">
      <c r="B399" s="537"/>
      <c r="C399" s="194"/>
      <c r="D399" s="195"/>
      <c r="E399" s="196"/>
      <c r="F399" s="213"/>
      <c r="G399" s="197"/>
      <c r="H399" s="537"/>
      <c r="I399" s="194"/>
      <c r="J399" s="195"/>
      <c r="K399" s="196"/>
      <c r="L399" s="213"/>
      <c r="M399" s="197"/>
    </row>
    <row r="400" spans="2:13" x14ac:dyDescent="0.2">
      <c r="I400" s="202"/>
      <c r="J400" s="160"/>
    </row>
  </sheetData>
  <mergeCells count="180">
    <mergeCell ref="M110:M111"/>
    <mergeCell ref="K110:K111"/>
    <mergeCell ref="L110:L111"/>
    <mergeCell ref="B196:B197"/>
    <mergeCell ref="H196:H197"/>
    <mergeCell ref="B198:B199"/>
    <mergeCell ref="H198:H199"/>
    <mergeCell ref="H160:H161"/>
    <mergeCell ref="I160:I161"/>
    <mergeCell ref="J160:J161"/>
    <mergeCell ref="K160:K161"/>
    <mergeCell ref="L160:L161"/>
    <mergeCell ref="M160:M161"/>
    <mergeCell ref="E152:J153"/>
    <mergeCell ref="C154:D154"/>
    <mergeCell ref="B158:G159"/>
    <mergeCell ref="B160:B161"/>
    <mergeCell ref="C160:C161"/>
    <mergeCell ref="D160:D161"/>
    <mergeCell ref="E160:E161"/>
    <mergeCell ref="F160:F161"/>
    <mergeCell ref="G160:G161"/>
    <mergeCell ref="H158:M159"/>
    <mergeCell ref="C201:D201"/>
    <mergeCell ref="F201:G201"/>
    <mergeCell ref="E102:J103"/>
    <mergeCell ref="C104:D104"/>
    <mergeCell ref="A110:A111"/>
    <mergeCell ref="B110:B111"/>
    <mergeCell ref="C110:C111"/>
    <mergeCell ref="D110:D111"/>
    <mergeCell ref="E110:E111"/>
    <mergeCell ref="F110:F111"/>
    <mergeCell ref="J110:J111"/>
    <mergeCell ref="B146:B147"/>
    <mergeCell ref="H146:H147"/>
    <mergeCell ref="B148:B149"/>
    <mergeCell ref="H148:H149"/>
    <mergeCell ref="C151:D151"/>
    <mergeCell ref="F151:G151"/>
    <mergeCell ref="G110:G111"/>
    <mergeCell ref="H110:H111"/>
    <mergeCell ref="I110:I111"/>
    <mergeCell ref="B96:B97"/>
    <mergeCell ref="H96:H97"/>
    <mergeCell ref="B98:B99"/>
    <mergeCell ref="H98:H99"/>
    <mergeCell ref="G60:G61"/>
    <mergeCell ref="H60:H61"/>
    <mergeCell ref="I60:I61"/>
    <mergeCell ref="B108:G109"/>
    <mergeCell ref="H108:M109"/>
    <mergeCell ref="C101:D101"/>
    <mergeCell ref="F101:G101"/>
    <mergeCell ref="E52:J53"/>
    <mergeCell ref="C54:D54"/>
    <mergeCell ref="B58:G59"/>
    <mergeCell ref="H58:M59"/>
    <mergeCell ref="A60:A61"/>
    <mergeCell ref="B60:B61"/>
    <mergeCell ref="C60:C61"/>
    <mergeCell ref="D60:D61"/>
    <mergeCell ref="E60:E61"/>
    <mergeCell ref="F60:F61"/>
    <mergeCell ref="M60:M61"/>
    <mergeCell ref="J60:J61"/>
    <mergeCell ref="K60:K61"/>
    <mergeCell ref="L60:L61"/>
    <mergeCell ref="B46:B47"/>
    <mergeCell ref="H46:H47"/>
    <mergeCell ref="B48:B49"/>
    <mergeCell ref="H48:H49"/>
    <mergeCell ref="C51:D51"/>
    <mergeCell ref="F51:G51"/>
    <mergeCell ref="G10:G11"/>
    <mergeCell ref="H10:H11"/>
    <mergeCell ref="I10:I11"/>
    <mergeCell ref="C1:D1"/>
    <mergeCell ref="F1:G1"/>
    <mergeCell ref="E2:J3"/>
    <mergeCell ref="C4:D4"/>
    <mergeCell ref="B8:G9"/>
    <mergeCell ref="H8:M9"/>
    <mergeCell ref="A10:A11"/>
    <mergeCell ref="B10:B11"/>
    <mergeCell ref="C10:C11"/>
    <mergeCell ref="D10:D11"/>
    <mergeCell ref="E10:E11"/>
    <mergeCell ref="F10:F11"/>
    <mergeCell ref="M10:M11"/>
    <mergeCell ref="J10:J11"/>
    <mergeCell ref="K10:K11"/>
    <mergeCell ref="L10:L11"/>
    <mergeCell ref="E202:J203"/>
    <mergeCell ref="C204:D204"/>
    <mergeCell ref="B208:G209"/>
    <mergeCell ref="H208:M209"/>
    <mergeCell ref="A210:A211"/>
    <mergeCell ref="B210:B211"/>
    <mergeCell ref="C210:C211"/>
    <mergeCell ref="D210:D211"/>
    <mergeCell ref="E210:E211"/>
    <mergeCell ref="F210:F211"/>
    <mergeCell ref="G210:G211"/>
    <mergeCell ref="H210:H211"/>
    <mergeCell ref="I210:I211"/>
    <mergeCell ref="J210:J211"/>
    <mergeCell ref="K210:K211"/>
    <mergeCell ref="L210:L211"/>
    <mergeCell ref="M210:M211"/>
    <mergeCell ref="B246:B247"/>
    <mergeCell ref="H246:H247"/>
    <mergeCell ref="B248:B249"/>
    <mergeCell ref="H248:H249"/>
    <mergeCell ref="C251:D251"/>
    <mergeCell ref="F251:G251"/>
    <mergeCell ref="E252:J253"/>
    <mergeCell ref="C254:D254"/>
    <mergeCell ref="B258:G259"/>
    <mergeCell ref="H258:M259"/>
    <mergeCell ref="K260:K261"/>
    <mergeCell ref="L260:L261"/>
    <mergeCell ref="M260:M261"/>
    <mergeCell ref="B296:B297"/>
    <mergeCell ref="H296:H297"/>
    <mergeCell ref="B298:B299"/>
    <mergeCell ref="H298:H299"/>
    <mergeCell ref="C301:D301"/>
    <mergeCell ref="F301:G301"/>
    <mergeCell ref="B260:B261"/>
    <mergeCell ref="C260:C261"/>
    <mergeCell ref="D260:D261"/>
    <mergeCell ref="E260:E261"/>
    <mergeCell ref="F260:F261"/>
    <mergeCell ref="G260:G261"/>
    <mergeCell ref="H260:H261"/>
    <mergeCell ref="I260:I261"/>
    <mergeCell ref="J260:J261"/>
    <mergeCell ref="E302:J303"/>
    <mergeCell ref="C304:D304"/>
    <mergeCell ref="B308:G309"/>
    <mergeCell ref="H308:M309"/>
    <mergeCell ref="B310:B311"/>
    <mergeCell ref="C310:C311"/>
    <mergeCell ref="D310:D311"/>
    <mergeCell ref="E310:E311"/>
    <mergeCell ref="F310:F311"/>
    <mergeCell ref="G310:G311"/>
    <mergeCell ref="H310:H311"/>
    <mergeCell ref="I310:I311"/>
    <mergeCell ref="J310:J311"/>
    <mergeCell ref="K310:K311"/>
    <mergeCell ref="L310:L311"/>
    <mergeCell ref="M310:M311"/>
    <mergeCell ref="B346:B347"/>
    <mergeCell ref="H346:H347"/>
    <mergeCell ref="B348:B349"/>
    <mergeCell ref="H348:H349"/>
    <mergeCell ref="C351:D351"/>
    <mergeCell ref="F351:G351"/>
    <mergeCell ref="E352:J353"/>
    <mergeCell ref="C354:D354"/>
    <mergeCell ref="B358:G359"/>
    <mergeCell ref="H358:M359"/>
    <mergeCell ref="K360:K361"/>
    <mergeCell ref="L360:L361"/>
    <mergeCell ref="M360:M361"/>
    <mergeCell ref="B396:B397"/>
    <mergeCell ref="H396:H397"/>
    <mergeCell ref="B398:B399"/>
    <mergeCell ref="H398:H399"/>
    <mergeCell ref="B360:B361"/>
    <mergeCell ref="C360:C361"/>
    <mergeCell ref="D360:D361"/>
    <mergeCell ref="E360:E361"/>
    <mergeCell ref="F360:F361"/>
    <mergeCell ref="G360:G361"/>
    <mergeCell ref="H360:H361"/>
    <mergeCell ref="I360:I361"/>
    <mergeCell ref="J360:J361"/>
  </mergeCells>
  <phoneticPr fontId="12"/>
  <printOptions horizontalCentered="1" verticalCentered="1"/>
  <pageMargins left="0.78740157480314965" right="0.51181102362204722" top="0.51181102362204722" bottom="0" header="0.51181102362204722" footer="0.2"/>
  <pageSetup paperSize="9" scale="65" fitToHeight="0" orientation="landscape" r:id="rId1"/>
  <headerFooter alignWithMargins="0"/>
  <rowBreaks count="7" manualBreakCount="7">
    <brk id="49" max="16383" man="1"/>
    <brk id="99" max="16383" man="1"/>
    <brk id="149" max="16383" man="1"/>
    <brk id="199" max="16383" man="1"/>
    <brk id="249" max="16383" man="1"/>
    <brk id="299" max="16383" man="1"/>
    <brk id="349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P537"/>
  <sheetViews>
    <sheetView showGridLines="0" view="pageBreakPreview" topLeftCell="A467" zoomScale="90" zoomScaleNormal="100" zoomScaleSheetLayoutView="90" workbookViewId="0">
      <selection activeCell="A477" sqref="A477:XFD477"/>
    </sheetView>
  </sheetViews>
  <sheetFormatPr defaultRowHeight="13.5" customHeight="1" x14ac:dyDescent="0.15"/>
  <cols>
    <col min="1" max="1" width="9" style="3"/>
    <col min="2" max="2" width="9.75" style="3" customWidth="1"/>
    <col min="3" max="15" width="9" style="3"/>
    <col min="16" max="17" width="9.625" style="3" customWidth="1"/>
    <col min="18" max="16384" width="9" style="3"/>
  </cols>
  <sheetData>
    <row r="1" spans="1:12" ht="22.5" customHeight="1" x14ac:dyDescent="0.2">
      <c r="A1" s="412" t="s">
        <v>205</v>
      </c>
      <c r="J1" s="417"/>
    </row>
    <row r="11" spans="1:12" ht="13.5" customHeight="1" x14ac:dyDescent="0.15">
      <c r="D11" s="555"/>
      <c r="E11" s="555"/>
      <c r="F11" s="555"/>
      <c r="G11" s="555"/>
      <c r="H11" s="555"/>
      <c r="I11" s="555"/>
      <c r="J11" s="555"/>
      <c r="K11" s="555"/>
      <c r="L11" s="555"/>
    </row>
    <row r="12" spans="1:12" ht="13.5" customHeight="1" x14ac:dyDescent="0.15">
      <c r="D12" s="555"/>
      <c r="E12" s="555"/>
      <c r="F12" s="555"/>
      <c r="G12" s="555"/>
      <c r="H12" s="555"/>
      <c r="I12" s="555"/>
      <c r="J12" s="555"/>
      <c r="K12" s="555"/>
      <c r="L12" s="555"/>
    </row>
    <row r="13" spans="1:12" ht="13.5" customHeight="1" x14ac:dyDescent="0.15">
      <c r="D13" s="555"/>
      <c r="E13" s="555"/>
      <c r="F13" s="555"/>
      <c r="G13" s="555"/>
      <c r="H13" s="555"/>
      <c r="I13" s="555"/>
      <c r="J13" s="555"/>
      <c r="K13" s="555"/>
      <c r="L13" s="555"/>
    </row>
    <row r="14" spans="1:12" ht="13.5" customHeight="1" x14ac:dyDescent="0.15">
      <c r="D14" s="555"/>
      <c r="E14" s="555"/>
      <c r="F14" s="555"/>
      <c r="G14" s="555"/>
      <c r="H14" s="555"/>
      <c r="I14" s="555"/>
      <c r="J14" s="555"/>
      <c r="K14" s="555"/>
      <c r="L14" s="555"/>
    </row>
    <row r="15" spans="1:12" ht="13.5" customHeight="1" x14ac:dyDescent="0.15">
      <c r="D15" s="555"/>
      <c r="E15" s="555"/>
      <c r="F15" s="555"/>
      <c r="G15" s="555"/>
      <c r="H15" s="555"/>
      <c r="I15" s="555"/>
      <c r="J15" s="555"/>
      <c r="K15" s="555"/>
      <c r="L15" s="555"/>
    </row>
    <row r="16" spans="1:12" ht="13.5" customHeight="1" x14ac:dyDescent="0.15">
      <c r="D16" s="555"/>
      <c r="E16" s="555"/>
      <c r="F16" s="555"/>
      <c r="G16" s="555"/>
      <c r="H16" s="555"/>
      <c r="I16" s="555"/>
      <c r="J16" s="555"/>
      <c r="K16" s="555"/>
      <c r="L16" s="555"/>
    </row>
    <row r="17" spans="4:12" ht="13.5" customHeight="1" x14ac:dyDescent="0.15">
      <c r="D17" s="555"/>
      <c r="E17" s="555"/>
      <c r="F17" s="555"/>
      <c r="G17" s="555"/>
      <c r="H17" s="555"/>
      <c r="I17" s="555"/>
      <c r="J17" s="555"/>
      <c r="K17" s="555"/>
      <c r="L17" s="555"/>
    </row>
    <row r="45" spans="1:10" ht="22.5" customHeight="1" x14ac:dyDescent="0.2">
      <c r="A45" s="412" t="s">
        <v>206</v>
      </c>
      <c r="J45" s="417"/>
    </row>
    <row r="55" spans="4:12" ht="13.5" customHeight="1" x14ac:dyDescent="0.15">
      <c r="D55" s="555"/>
      <c r="E55" s="555"/>
      <c r="F55" s="555"/>
      <c r="G55" s="555"/>
      <c r="H55" s="555"/>
      <c r="I55" s="555"/>
      <c r="J55" s="555"/>
      <c r="K55" s="555"/>
      <c r="L55" s="555"/>
    </row>
    <row r="56" spans="4:12" ht="13.5" customHeight="1" x14ac:dyDescent="0.15">
      <c r="D56" s="555"/>
      <c r="E56" s="555"/>
      <c r="F56" s="555"/>
      <c r="G56" s="555"/>
      <c r="H56" s="555"/>
      <c r="I56" s="555"/>
      <c r="J56" s="555"/>
      <c r="K56" s="555"/>
      <c r="L56" s="555"/>
    </row>
    <row r="57" spans="4:12" ht="13.5" customHeight="1" x14ac:dyDescent="0.15">
      <c r="D57" s="555"/>
      <c r="E57" s="555"/>
      <c r="F57" s="555"/>
      <c r="G57" s="555"/>
      <c r="H57" s="555"/>
      <c r="I57" s="555"/>
      <c r="J57" s="555"/>
      <c r="K57" s="555"/>
      <c r="L57" s="555"/>
    </row>
    <row r="58" spans="4:12" ht="13.5" customHeight="1" x14ac:dyDescent="0.15">
      <c r="D58" s="555"/>
      <c r="E58" s="555"/>
      <c r="F58" s="555"/>
      <c r="G58" s="555"/>
      <c r="H58" s="555"/>
      <c r="I58" s="555"/>
      <c r="J58" s="555"/>
      <c r="K58" s="555"/>
      <c r="L58" s="555"/>
    </row>
    <row r="59" spans="4:12" ht="13.5" customHeight="1" x14ac:dyDescent="0.15">
      <c r="D59" s="555"/>
      <c r="E59" s="555"/>
      <c r="F59" s="555"/>
      <c r="G59" s="555"/>
      <c r="H59" s="555"/>
      <c r="I59" s="555"/>
      <c r="J59" s="555"/>
      <c r="K59" s="555"/>
      <c r="L59" s="555"/>
    </row>
    <row r="60" spans="4:12" ht="13.5" customHeight="1" x14ac:dyDescent="0.15">
      <c r="D60" s="555"/>
      <c r="E60" s="555"/>
      <c r="F60" s="555"/>
      <c r="G60" s="555"/>
      <c r="H60" s="555"/>
      <c r="I60" s="555"/>
      <c r="J60" s="555"/>
      <c r="K60" s="555"/>
      <c r="L60" s="555"/>
    </row>
    <row r="61" spans="4:12" ht="13.5" customHeight="1" x14ac:dyDescent="0.15">
      <c r="D61" s="555"/>
      <c r="E61" s="555"/>
      <c r="F61" s="555"/>
      <c r="G61" s="555"/>
      <c r="H61" s="555"/>
      <c r="I61" s="555"/>
      <c r="J61" s="555"/>
      <c r="K61" s="555"/>
      <c r="L61" s="555"/>
    </row>
    <row r="89" spans="1:10" ht="22.5" customHeight="1" x14ac:dyDescent="0.2">
      <c r="A89" s="412" t="s">
        <v>207</v>
      </c>
      <c r="J89" s="417"/>
    </row>
    <row r="100" spans="4:12" ht="13.5" customHeight="1" x14ac:dyDescent="0.15">
      <c r="D100" s="555"/>
      <c r="E100" s="555"/>
      <c r="F100" s="555"/>
      <c r="G100" s="555"/>
      <c r="H100" s="555"/>
      <c r="I100" s="555"/>
      <c r="J100" s="555"/>
      <c r="K100" s="555"/>
      <c r="L100" s="555"/>
    </row>
    <row r="101" spans="4:12" ht="13.5" customHeight="1" x14ac:dyDescent="0.15">
      <c r="D101" s="555"/>
      <c r="E101" s="555"/>
      <c r="F101" s="555"/>
      <c r="G101" s="555"/>
      <c r="H101" s="555"/>
      <c r="I101" s="555"/>
      <c r="J101" s="555"/>
      <c r="K101" s="555"/>
      <c r="L101" s="555"/>
    </row>
    <row r="102" spans="4:12" ht="13.5" customHeight="1" x14ac:dyDescent="0.15">
      <c r="D102" s="555"/>
      <c r="E102" s="555"/>
      <c r="F102" s="555"/>
      <c r="G102" s="555"/>
      <c r="H102" s="555"/>
      <c r="I102" s="555"/>
      <c r="J102" s="555"/>
      <c r="K102" s="555"/>
      <c r="L102" s="555"/>
    </row>
    <row r="103" spans="4:12" ht="13.5" customHeight="1" x14ac:dyDescent="0.15">
      <c r="D103" s="555"/>
      <c r="E103" s="555"/>
      <c r="F103" s="555"/>
      <c r="G103" s="555"/>
      <c r="H103" s="555"/>
      <c r="I103" s="555"/>
      <c r="J103" s="555"/>
      <c r="K103" s="555"/>
      <c r="L103" s="555"/>
    </row>
    <row r="104" spans="4:12" ht="13.5" customHeight="1" x14ac:dyDescent="0.15">
      <c r="D104" s="555"/>
      <c r="E104" s="555"/>
      <c r="F104" s="555"/>
      <c r="G104" s="555"/>
      <c r="H104" s="555"/>
      <c r="I104" s="555"/>
      <c r="J104" s="555"/>
      <c r="K104" s="555"/>
      <c r="L104" s="555"/>
    </row>
    <row r="105" spans="4:12" ht="13.5" customHeight="1" x14ac:dyDescent="0.15">
      <c r="D105" s="555"/>
      <c r="E105" s="555"/>
      <c r="F105" s="555"/>
      <c r="G105" s="555"/>
      <c r="H105" s="555"/>
      <c r="I105" s="555"/>
      <c r="J105" s="555"/>
      <c r="K105" s="555"/>
      <c r="L105" s="555"/>
    </row>
    <row r="106" spans="4:12" ht="13.5" customHeight="1" x14ac:dyDescent="0.15">
      <c r="D106" s="555"/>
      <c r="E106" s="555"/>
      <c r="F106" s="555"/>
      <c r="G106" s="555"/>
      <c r="H106" s="555"/>
      <c r="I106" s="555"/>
      <c r="J106" s="555"/>
      <c r="K106" s="555"/>
      <c r="L106" s="555"/>
    </row>
    <row r="107" spans="4:12" ht="13.5" customHeight="1" x14ac:dyDescent="0.15">
      <c r="D107" s="555"/>
      <c r="E107" s="555"/>
      <c r="F107" s="555"/>
      <c r="G107" s="555"/>
      <c r="H107" s="555"/>
      <c r="I107" s="555"/>
      <c r="J107" s="555"/>
      <c r="K107" s="555"/>
      <c r="L107" s="555"/>
    </row>
    <row r="133" spans="1:12" ht="22.5" customHeight="1" x14ac:dyDescent="0.2">
      <c r="A133" s="412" t="s">
        <v>208</v>
      </c>
      <c r="J133" s="417"/>
    </row>
    <row r="142" spans="1:12" ht="13.5" customHeight="1" x14ac:dyDescent="0.15">
      <c r="D142" s="555"/>
      <c r="E142" s="555"/>
      <c r="F142" s="555"/>
      <c r="G142" s="555"/>
      <c r="H142" s="555"/>
      <c r="I142" s="555"/>
      <c r="J142" s="555"/>
      <c r="K142" s="555"/>
      <c r="L142" s="555"/>
    </row>
    <row r="143" spans="1:12" ht="13.5" customHeight="1" x14ac:dyDescent="0.15">
      <c r="D143" s="555"/>
      <c r="E143" s="555"/>
      <c r="F143" s="555"/>
      <c r="G143" s="555"/>
      <c r="H143" s="555"/>
      <c r="I143" s="555"/>
      <c r="J143" s="555"/>
      <c r="K143" s="555"/>
      <c r="L143" s="555"/>
    </row>
    <row r="144" spans="1:12" ht="13.5" customHeight="1" x14ac:dyDescent="0.15">
      <c r="D144" s="555"/>
      <c r="E144" s="555"/>
      <c r="F144" s="555"/>
      <c r="G144" s="555"/>
      <c r="H144" s="555"/>
      <c r="I144" s="555"/>
      <c r="J144" s="555"/>
      <c r="K144" s="555"/>
      <c r="L144" s="555"/>
    </row>
    <row r="145" spans="4:12" ht="13.5" customHeight="1" x14ac:dyDescent="0.15">
      <c r="D145" s="555"/>
      <c r="E145" s="555"/>
      <c r="F145" s="555"/>
      <c r="G145" s="555"/>
      <c r="H145" s="555"/>
      <c r="I145" s="555"/>
      <c r="J145" s="555"/>
      <c r="K145" s="555"/>
      <c r="L145" s="555"/>
    </row>
    <row r="146" spans="4:12" ht="13.5" customHeight="1" x14ac:dyDescent="0.15">
      <c r="D146" s="555"/>
      <c r="E146" s="555"/>
      <c r="F146" s="555"/>
      <c r="G146" s="555"/>
      <c r="H146" s="555"/>
      <c r="I146" s="555"/>
      <c r="J146" s="555"/>
      <c r="K146" s="555"/>
      <c r="L146" s="555"/>
    </row>
    <row r="147" spans="4:12" ht="13.5" customHeight="1" x14ac:dyDescent="0.15">
      <c r="D147" s="555"/>
      <c r="E147" s="555"/>
      <c r="F147" s="555"/>
      <c r="G147" s="555"/>
      <c r="H147" s="555"/>
      <c r="I147" s="555"/>
      <c r="J147" s="555"/>
      <c r="K147" s="555"/>
      <c r="L147" s="555"/>
    </row>
    <row r="148" spans="4:12" ht="13.5" customHeight="1" x14ac:dyDescent="0.15">
      <c r="D148" s="555"/>
      <c r="E148" s="555"/>
      <c r="F148" s="555"/>
      <c r="G148" s="555"/>
      <c r="H148" s="555"/>
      <c r="I148" s="555"/>
      <c r="J148" s="555"/>
      <c r="K148" s="555"/>
      <c r="L148" s="555"/>
    </row>
    <row r="149" spans="4:12" ht="13.5" customHeight="1" x14ac:dyDescent="0.15">
      <c r="D149" s="555"/>
      <c r="E149" s="555"/>
      <c r="F149" s="555"/>
      <c r="G149" s="555"/>
      <c r="H149" s="555"/>
      <c r="I149" s="555"/>
      <c r="J149" s="555"/>
      <c r="K149" s="555"/>
      <c r="L149" s="555"/>
    </row>
    <row r="150" spans="4:12" ht="13.5" customHeight="1" x14ac:dyDescent="0.15">
      <c r="D150" s="555"/>
      <c r="E150" s="555"/>
      <c r="F150" s="555"/>
      <c r="G150" s="555"/>
      <c r="H150" s="555"/>
      <c r="I150" s="555"/>
      <c r="J150" s="555"/>
      <c r="K150" s="555"/>
      <c r="L150" s="555"/>
    </row>
    <row r="176" spans="1:10" ht="22.5" customHeight="1" x14ac:dyDescent="0.2">
      <c r="A176" s="412" t="s">
        <v>209</v>
      </c>
      <c r="J176" s="417"/>
    </row>
    <row r="185" spans="4:12" ht="13.5" customHeight="1" x14ac:dyDescent="0.15">
      <c r="D185" s="555"/>
      <c r="E185" s="555"/>
      <c r="F185" s="555"/>
      <c r="G185" s="555"/>
      <c r="H185" s="555"/>
      <c r="I185" s="555"/>
      <c r="J185" s="555"/>
      <c r="K185" s="555"/>
      <c r="L185" s="555"/>
    </row>
    <row r="186" spans="4:12" ht="13.5" customHeight="1" x14ac:dyDescent="0.15">
      <c r="D186" s="555"/>
      <c r="E186" s="555"/>
      <c r="F186" s="555"/>
      <c r="G186" s="555"/>
      <c r="H186" s="555"/>
      <c r="I186" s="555"/>
      <c r="J186" s="555"/>
      <c r="K186" s="555"/>
      <c r="L186" s="555"/>
    </row>
    <row r="187" spans="4:12" ht="13.5" customHeight="1" x14ac:dyDescent="0.15">
      <c r="D187" s="555"/>
      <c r="E187" s="555"/>
      <c r="F187" s="555"/>
      <c r="G187" s="555"/>
      <c r="H187" s="555"/>
      <c r="I187" s="555"/>
      <c r="J187" s="555"/>
      <c r="K187" s="555"/>
      <c r="L187" s="555"/>
    </row>
    <row r="188" spans="4:12" ht="13.5" customHeight="1" x14ac:dyDescent="0.15">
      <c r="D188" s="555"/>
      <c r="E188" s="555"/>
      <c r="F188" s="555"/>
      <c r="G188" s="555"/>
      <c r="H188" s="555"/>
      <c r="I188" s="555"/>
      <c r="J188" s="555"/>
      <c r="K188" s="555"/>
      <c r="L188" s="555"/>
    </row>
    <row r="189" spans="4:12" ht="13.5" customHeight="1" x14ac:dyDescent="0.15">
      <c r="D189" s="555"/>
      <c r="E189" s="555"/>
      <c r="F189" s="555"/>
      <c r="G189" s="555"/>
      <c r="H189" s="555"/>
      <c r="I189" s="555"/>
      <c r="J189" s="555"/>
      <c r="K189" s="555"/>
      <c r="L189" s="555"/>
    </row>
    <row r="190" spans="4:12" ht="13.5" customHeight="1" x14ac:dyDescent="0.15">
      <c r="D190" s="555"/>
      <c r="E190" s="555"/>
      <c r="F190" s="555"/>
      <c r="G190" s="555"/>
      <c r="H190" s="555"/>
      <c r="I190" s="555"/>
      <c r="J190" s="555"/>
      <c r="K190" s="555"/>
      <c r="L190" s="555"/>
    </row>
    <row r="191" spans="4:12" ht="13.5" customHeight="1" x14ac:dyDescent="0.15">
      <c r="D191" s="555"/>
      <c r="E191" s="555"/>
      <c r="F191" s="555"/>
      <c r="G191" s="555"/>
      <c r="H191" s="555"/>
      <c r="I191" s="555"/>
      <c r="J191" s="555"/>
      <c r="K191" s="555"/>
      <c r="L191" s="555"/>
    </row>
    <row r="219" spans="1:10" ht="22.5" customHeight="1" x14ac:dyDescent="0.2">
      <c r="A219" s="412" t="s">
        <v>210</v>
      </c>
      <c r="J219" s="417"/>
    </row>
    <row r="228" spans="4:12" ht="13.5" customHeight="1" x14ac:dyDescent="0.15">
      <c r="D228" s="555"/>
      <c r="E228" s="555"/>
      <c r="F228" s="555"/>
      <c r="G228" s="555"/>
      <c r="H228" s="555"/>
      <c r="I228" s="555"/>
      <c r="J228" s="555"/>
      <c r="K228" s="555"/>
      <c r="L228" s="555"/>
    </row>
    <row r="229" spans="4:12" ht="13.5" customHeight="1" x14ac:dyDescent="0.15">
      <c r="D229" s="555"/>
      <c r="E229" s="555"/>
      <c r="F229" s="555"/>
      <c r="G229" s="555"/>
      <c r="H229" s="555"/>
      <c r="I229" s="555"/>
      <c r="J229" s="555"/>
      <c r="K229" s="555"/>
      <c r="L229" s="555"/>
    </row>
    <row r="230" spans="4:12" ht="13.5" customHeight="1" x14ac:dyDescent="0.15">
      <c r="D230" s="555"/>
      <c r="E230" s="555"/>
      <c r="F230" s="555"/>
      <c r="G230" s="555"/>
      <c r="H230" s="555"/>
      <c r="I230" s="555"/>
      <c r="J230" s="555"/>
      <c r="K230" s="555"/>
      <c r="L230" s="555"/>
    </row>
    <row r="231" spans="4:12" ht="13.5" customHeight="1" x14ac:dyDescent="0.15">
      <c r="D231" s="555"/>
      <c r="E231" s="555"/>
      <c r="F231" s="555"/>
      <c r="G231" s="555"/>
      <c r="H231" s="555"/>
      <c r="I231" s="555"/>
      <c r="J231" s="555"/>
      <c r="K231" s="555"/>
      <c r="L231" s="555"/>
    </row>
    <row r="232" spans="4:12" ht="13.5" customHeight="1" x14ac:dyDescent="0.15">
      <c r="D232" s="555"/>
      <c r="E232" s="555"/>
      <c r="F232" s="555"/>
      <c r="G232" s="555"/>
      <c r="H232" s="555"/>
      <c r="I232" s="555"/>
      <c r="J232" s="555"/>
      <c r="K232" s="555"/>
      <c r="L232" s="555"/>
    </row>
    <row r="233" spans="4:12" ht="13.5" customHeight="1" x14ac:dyDescent="0.15">
      <c r="D233" s="555"/>
      <c r="E233" s="555"/>
      <c r="F233" s="555"/>
      <c r="G233" s="555"/>
      <c r="H233" s="555"/>
      <c r="I233" s="555"/>
      <c r="J233" s="555"/>
      <c r="K233" s="555"/>
      <c r="L233" s="555"/>
    </row>
    <row r="234" spans="4:12" ht="13.5" customHeight="1" x14ac:dyDescent="0.15">
      <c r="D234" s="555"/>
      <c r="E234" s="555"/>
      <c r="F234" s="555"/>
      <c r="G234" s="555"/>
      <c r="H234" s="555"/>
      <c r="I234" s="555"/>
      <c r="J234" s="555"/>
      <c r="K234" s="555"/>
      <c r="L234" s="555"/>
    </row>
    <row r="235" spans="4:12" ht="13.5" customHeight="1" x14ac:dyDescent="0.15">
      <c r="D235" s="555"/>
      <c r="E235" s="555"/>
      <c r="F235" s="555"/>
      <c r="G235" s="555"/>
      <c r="H235" s="555"/>
      <c r="I235" s="555"/>
      <c r="J235" s="555"/>
      <c r="K235" s="555"/>
      <c r="L235" s="555"/>
    </row>
    <row r="236" spans="4:12" ht="13.5" customHeight="1" x14ac:dyDescent="0.15">
      <c r="D236" s="555"/>
      <c r="E236" s="555"/>
      <c r="F236" s="555"/>
      <c r="G236" s="555"/>
      <c r="H236" s="555"/>
      <c r="I236" s="555"/>
      <c r="J236" s="555"/>
      <c r="K236" s="555"/>
      <c r="L236" s="555"/>
    </row>
    <row r="262" spans="1:12" ht="22.5" customHeight="1" x14ac:dyDescent="0.2">
      <c r="A262" s="412" t="s">
        <v>211</v>
      </c>
      <c r="J262" s="417"/>
    </row>
    <row r="271" spans="1:12" ht="13.5" customHeight="1" x14ac:dyDescent="0.15">
      <c r="D271" s="555"/>
      <c r="E271" s="555"/>
      <c r="F271" s="555"/>
      <c r="G271" s="555"/>
      <c r="H271" s="555"/>
      <c r="I271" s="555"/>
      <c r="J271" s="555"/>
      <c r="K271" s="555"/>
      <c r="L271" s="555"/>
    </row>
    <row r="272" spans="1:12" ht="13.5" customHeight="1" x14ac:dyDescent="0.15">
      <c r="D272" s="555"/>
      <c r="E272" s="555"/>
      <c r="F272" s="555"/>
      <c r="G272" s="555"/>
      <c r="H272" s="555"/>
      <c r="I272" s="555"/>
      <c r="J272" s="555"/>
      <c r="K272" s="555"/>
      <c r="L272" s="555"/>
    </row>
    <row r="273" spans="4:12" ht="13.5" customHeight="1" x14ac:dyDescent="0.15">
      <c r="D273" s="555"/>
      <c r="E273" s="555"/>
      <c r="F273" s="555"/>
      <c r="G273" s="555"/>
      <c r="H273" s="555"/>
      <c r="I273" s="555"/>
      <c r="J273" s="555"/>
      <c r="K273" s="555"/>
      <c r="L273" s="555"/>
    </row>
    <row r="274" spans="4:12" ht="13.5" customHeight="1" x14ac:dyDescent="0.15">
      <c r="D274" s="555"/>
      <c r="E274" s="555"/>
      <c r="F274" s="555"/>
      <c r="G274" s="555"/>
      <c r="H274" s="555"/>
      <c r="I274" s="555"/>
      <c r="J274" s="555"/>
      <c r="K274" s="555"/>
      <c r="L274" s="555"/>
    </row>
    <row r="275" spans="4:12" ht="13.5" customHeight="1" x14ac:dyDescent="0.15">
      <c r="D275" s="555"/>
      <c r="E275" s="555"/>
      <c r="F275" s="555"/>
      <c r="G275" s="555"/>
      <c r="H275" s="555"/>
      <c r="I275" s="555"/>
      <c r="J275" s="555"/>
      <c r="K275" s="555"/>
      <c r="L275" s="555"/>
    </row>
    <row r="276" spans="4:12" ht="13.5" customHeight="1" x14ac:dyDescent="0.15">
      <c r="D276" s="555"/>
      <c r="E276" s="555"/>
      <c r="F276" s="555"/>
      <c r="G276" s="555"/>
      <c r="H276" s="555"/>
      <c r="I276" s="555"/>
      <c r="J276" s="555"/>
      <c r="K276" s="555"/>
      <c r="L276" s="555"/>
    </row>
    <row r="277" spans="4:12" ht="13.5" customHeight="1" x14ac:dyDescent="0.15">
      <c r="D277" s="555"/>
      <c r="E277" s="555"/>
      <c r="F277" s="555"/>
      <c r="G277" s="555"/>
      <c r="H277" s="555"/>
      <c r="I277" s="555"/>
      <c r="J277" s="555"/>
      <c r="K277" s="555"/>
      <c r="L277" s="555"/>
    </row>
    <row r="304" spans="15:16" ht="13.5" customHeight="1" x14ac:dyDescent="0.15">
      <c r="O304" s="1"/>
      <c r="P304" s="411"/>
    </row>
    <row r="305" spans="1:12" ht="22.5" customHeight="1" x14ac:dyDescent="0.2">
      <c r="A305" s="412" t="s">
        <v>212</v>
      </c>
      <c r="J305" s="417"/>
    </row>
    <row r="314" spans="1:12" ht="13.5" customHeight="1" x14ac:dyDescent="0.15">
      <c r="D314" s="555"/>
      <c r="E314" s="555"/>
      <c r="F314" s="555"/>
      <c r="G314" s="555"/>
      <c r="H314" s="555"/>
      <c r="I314" s="555"/>
      <c r="J314" s="555"/>
      <c r="K314" s="555"/>
      <c r="L314" s="555"/>
    </row>
    <row r="315" spans="1:12" ht="13.5" customHeight="1" x14ac:dyDescent="0.15">
      <c r="D315" s="555"/>
      <c r="E315" s="555"/>
      <c r="F315" s="555"/>
      <c r="G315" s="555"/>
      <c r="H315" s="555"/>
      <c r="I315" s="555"/>
      <c r="J315" s="555"/>
      <c r="K315" s="555"/>
      <c r="L315" s="555"/>
    </row>
    <row r="316" spans="1:12" ht="13.5" customHeight="1" x14ac:dyDescent="0.15">
      <c r="D316" s="555"/>
      <c r="E316" s="555"/>
      <c r="F316" s="555"/>
      <c r="G316" s="555"/>
      <c r="H316" s="555"/>
      <c r="I316" s="555"/>
      <c r="J316" s="555"/>
      <c r="K316" s="555"/>
      <c r="L316" s="555"/>
    </row>
    <row r="317" spans="1:12" ht="13.5" customHeight="1" x14ac:dyDescent="0.15">
      <c r="D317" s="555"/>
      <c r="E317" s="555"/>
      <c r="F317" s="555"/>
      <c r="G317" s="555"/>
      <c r="H317" s="555"/>
      <c r="I317" s="555"/>
      <c r="J317" s="555"/>
      <c r="K317" s="555"/>
      <c r="L317" s="555"/>
    </row>
    <row r="318" spans="1:12" ht="13.5" customHeight="1" x14ac:dyDescent="0.15">
      <c r="D318" s="555"/>
      <c r="E318" s="555"/>
      <c r="F318" s="555"/>
      <c r="G318" s="555"/>
      <c r="H318" s="555"/>
      <c r="I318" s="555"/>
      <c r="J318" s="555"/>
      <c r="K318" s="555"/>
      <c r="L318" s="555"/>
    </row>
    <row r="319" spans="1:12" ht="13.5" customHeight="1" x14ac:dyDescent="0.15">
      <c r="D319" s="555"/>
      <c r="E319" s="555"/>
      <c r="F319" s="555"/>
      <c r="G319" s="555"/>
      <c r="H319" s="555"/>
      <c r="I319" s="555"/>
      <c r="J319" s="555"/>
      <c r="K319" s="555"/>
      <c r="L319" s="555"/>
    </row>
    <row r="320" spans="1:12" ht="13.5" customHeight="1" x14ac:dyDescent="0.15">
      <c r="D320" s="555"/>
      <c r="E320" s="555"/>
      <c r="F320" s="555"/>
      <c r="G320" s="555"/>
      <c r="H320" s="555"/>
      <c r="I320" s="555"/>
      <c r="J320" s="555"/>
      <c r="K320" s="555"/>
      <c r="L320" s="555"/>
    </row>
    <row r="348" spans="1:10" ht="22.5" customHeight="1" x14ac:dyDescent="0.2">
      <c r="A348" s="412" t="s">
        <v>213</v>
      </c>
      <c r="J348" s="417"/>
    </row>
    <row r="357" spans="4:12" ht="13.5" customHeight="1" x14ac:dyDescent="0.15">
      <c r="D357" s="555"/>
      <c r="E357" s="555"/>
      <c r="F357" s="555"/>
      <c r="G357" s="555"/>
      <c r="H357" s="555"/>
      <c r="I357" s="555"/>
      <c r="J357" s="555"/>
      <c r="K357" s="555"/>
      <c r="L357" s="555"/>
    </row>
    <row r="358" spans="4:12" ht="13.5" customHeight="1" x14ac:dyDescent="0.15">
      <c r="D358" s="555"/>
      <c r="E358" s="555"/>
      <c r="F358" s="555"/>
      <c r="G358" s="555"/>
      <c r="H358" s="555"/>
      <c r="I358" s="555"/>
      <c r="J358" s="555"/>
      <c r="K358" s="555"/>
      <c r="L358" s="555"/>
    </row>
    <row r="359" spans="4:12" ht="13.5" customHeight="1" x14ac:dyDescent="0.15">
      <c r="D359" s="555"/>
      <c r="E359" s="555"/>
      <c r="F359" s="555"/>
      <c r="G359" s="555"/>
      <c r="H359" s="555"/>
      <c r="I359" s="555"/>
      <c r="J359" s="555"/>
      <c r="K359" s="555"/>
      <c r="L359" s="555"/>
    </row>
    <row r="360" spans="4:12" ht="13.5" customHeight="1" x14ac:dyDescent="0.15">
      <c r="D360" s="555"/>
      <c r="E360" s="555"/>
      <c r="F360" s="555"/>
      <c r="G360" s="555"/>
      <c r="H360" s="555"/>
      <c r="I360" s="555"/>
      <c r="J360" s="555"/>
      <c r="K360" s="555"/>
      <c r="L360" s="555"/>
    </row>
    <row r="361" spans="4:12" ht="13.5" customHeight="1" x14ac:dyDescent="0.15">
      <c r="D361" s="555"/>
      <c r="E361" s="555"/>
      <c r="F361" s="555"/>
      <c r="G361" s="555"/>
      <c r="H361" s="555"/>
      <c r="I361" s="555"/>
      <c r="J361" s="555"/>
      <c r="K361" s="555"/>
      <c r="L361" s="555"/>
    </row>
    <row r="362" spans="4:12" ht="13.5" customHeight="1" x14ac:dyDescent="0.15">
      <c r="D362" s="555"/>
      <c r="E362" s="555"/>
      <c r="F362" s="555"/>
      <c r="G362" s="555"/>
      <c r="H362" s="555"/>
      <c r="I362" s="555"/>
      <c r="J362" s="555"/>
      <c r="K362" s="555"/>
      <c r="L362" s="555"/>
    </row>
    <row r="363" spans="4:12" ht="13.5" customHeight="1" x14ac:dyDescent="0.15">
      <c r="D363" s="555"/>
      <c r="E363" s="555"/>
      <c r="F363" s="555"/>
      <c r="G363" s="555"/>
      <c r="H363" s="555"/>
      <c r="I363" s="555"/>
      <c r="J363" s="555"/>
      <c r="K363" s="555"/>
      <c r="L363" s="555"/>
    </row>
    <row r="364" spans="4:12" ht="13.5" customHeight="1" x14ac:dyDescent="0.15">
      <c r="D364" s="555"/>
      <c r="E364" s="555"/>
      <c r="F364" s="555"/>
      <c r="G364" s="555"/>
      <c r="H364" s="555"/>
      <c r="I364" s="555"/>
      <c r="J364" s="555"/>
      <c r="K364" s="555"/>
      <c r="L364" s="555"/>
    </row>
    <row r="365" spans="4:12" ht="13.5" customHeight="1" x14ac:dyDescent="0.15">
      <c r="D365" s="555"/>
      <c r="E365" s="555"/>
      <c r="F365" s="555"/>
      <c r="G365" s="555"/>
      <c r="H365" s="555"/>
      <c r="I365" s="555"/>
      <c r="J365" s="555"/>
      <c r="K365" s="555"/>
      <c r="L365" s="555"/>
    </row>
    <row r="391" spans="1:12" ht="22.5" customHeight="1" x14ac:dyDescent="0.2">
      <c r="A391" s="412" t="s">
        <v>214</v>
      </c>
      <c r="J391" s="417"/>
    </row>
    <row r="400" spans="1:12" ht="13.5" customHeight="1" x14ac:dyDescent="0.15">
      <c r="D400" s="555"/>
      <c r="E400" s="555"/>
      <c r="F400" s="555"/>
      <c r="G400" s="555"/>
      <c r="H400" s="555"/>
      <c r="I400" s="555"/>
      <c r="J400" s="555"/>
      <c r="K400" s="555"/>
      <c r="L400" s="555"/>
    </row>
    <row r="401" spans="4:12" ht="13.5" customHeight="1" x14ac:dyDescent="0.15">
      <c r="D401" s="555"/>
      <c r="E401" s="555"/>
      <c r="F401" s="555"/>
      <c r="G401" s="555"/>
      <c r="H401" s="555"/>
      <c r="I401" s="555"/>
      <c r="J401" s="555"/>
      <c r="K401" s="555"/>
      <c r="L401" s="555"/>
    </row>
    <row r="402" spans="4:12" ht="13.5" customHeight="1" x14ac:dyDescent="0.15">
      <c r="D402" s="555"/>
      <c r="E402" s="555"/>
      <c r="F402" s="555"/>
      <c r="G402" s="555"/>
      <c r="H402" s="555"/>
      <c r="I402" s="555"/>
      <c r="J402" s="555"/>
      <c r="K402" s="555"/>
      <c r="L402" s="555"/>
    </row>
    <row r="403" spans="4:12" ht="13.5" customHeight="1" x14ac:dyDescent="0.15">
      <c r="D403" s="555"/>
      <c r="E403" s="555"/>
      <c r="F403" s="555"/>
      <c r="G403" s="555"/>
      <c r="H403" s="555"/>
      <c r="I403" s="555"/>
      <c r="J403" s="555"/>
      <c r="K403" s="555"/>
      <c r="L403" s="555"/>
    </row>
    <row r="404" spans="4:12" ht="13.5" customHeight="1" x14ac:dyDescent="0.15">
      <c r="D404" s="555"/>
      <c r="E404" s="555"/>
      <c r="F404" s="555"/>
      <c r="G404" s="555"/>
      <c r="H404" s="555"/>
      <c r="I404" s="555"/>
      <c r="J404" s="555"/>
      <c r="K404" s="555"/>
      <c r="L404" s="555"/>
    </row>
    <row r="405" spans="4:12" ht="13.5" customHeight="1" x14ac:dyDescent="0.15">
      <c r="D405" s="555"/>
      <c r="E405" s="555"/>
      <c r="F405" s="555"/>
      <c r="G405" s="555"/>
      <c r="H405" s="555"/>
      <c r="I405" s="555"/>
      <c r="J405" s="555"/>
      <c r="K405" s="555"/>
      <c r="L405" s="555"/>
    </row>
    <row r="406" spans="4:12" ht="13.5" customHeight="1" x14ac:dyDescent="0.15">
      <c r="D406" s="555"/>
      <c r="E406" s="555"/>
      <c r="F406" s="555"/>
      <c r="G406" s="555"/>
      <c r="H406" s="555"/>
      <c r="I406" s="555"/>
      <c r="J406" s="555"/>
      <c r="K406" s="555"/>
      <c r="L406" s="555"/>
    </row>
    <row r="434" spans="1:12" ht="22.5" customHeight="1" x14ac:dyDescent="0.2">
      <c r="A434" s="412" t="s">
        <v>215</v>
      </c>
      <c r="J434" s="417"/>
    </row>
    <row r="443" spans="1:12" ht="13.5" customHeight="1" x14ac:dyDescent="0.15">
      <c r="D443" s="555"/>
      <c r="E443" s="555"/>
      <c r="F443" s="555"/>
      <c r="G443" s="555"/>
      <c r="H443" s="555"/>
      <c r="I443" s="555"/>
      <c r="J443" s="555"/>
      <c r="K443" s="555"/>
      <c r="L443" s="555"/>
    </row>
    <row r="444" spans="1:12" ht="13.5" customHeight="1" x14ac:dyDescent="0.15">
      <c r="D444" s="555"/>
      <c r="E444" s="555"/>
      <c r="F444" s="555"/>
      <c r="G444" s="555"/>
      <c r="H444" s="555"/>
      <c r="I444" s="555"/>
      <c r="J444" s="555"/>
      <c r="K444" s="555"/>
      <c r="L444" s="555"/>
    </row>
    <row r="445" spans="1:12" ht="13.5" customHeight="1" x14ac:dyDescent="0.15">
      <c r="D445" s="555"/>
      <c r="E445" s="555"/>
      <c r="F445" s="555"/>
      <c r="G445" s="555"/>
      <c r="H445" s="555"/>
      <c r="I445" s="555"/>
      <c r="J445" s="555"/>
      <c r="K445" s="555"/>
      <c r="L445" s="555"/>
    </row>
    <row r="446" spans="1:12" ht="13.5" customHeight="1" x14ac:dyDescent="0.15">
      <c r="D446" s="555"/>
      <c r="E446" s="555"/>
      <c r="F446" s="555"/>
      <c r="G446" s="555"/>
      <c r="H446" s="555"/>
      <c r="I446" s="555"/>
      <c r="J446" s="555"/>
      <c r="K446" s="555"/>
      <c r="L446" s="555"/>
    </row>
    <row r="447" spans="1:12" ht="13.5" customHeight="1" x14ac:dyDescent="0.15">
      <c r="D447" s="555"/>
      <c r="E447" s="555"/>
      <c r="F447" s="555"/>
      <c r="G447" s="555"/>
      <c r="H447" s="555"/>
      <c r="I447" s="555"/>
      <c r="J447" s="555"/>
      <c r="K447" s="555"/>
      <c r="L447" s="555"/>
    </row>
    <row r="448" spans="1:12" ht="13.5" customHeight="1" x14ac:dyDescent="0.15">
      <c r="D448" s="555"/>
      <c r="E448" s="555"/>
      <c r="F448" s="555"/>
      <c r="G448" s="555"/>
      <c r="H448" s="555"/>
      <c r="I448" s="555"/>
      <c r="J448" s="555"/>
      <c r="K448" s="555"/>
      <c r="L448" s="555"/>
    </row>
    <row r="449" spans="4:12" ht="13.5" customHeight="1" x14ac:dyDescent="0.15">
      <c r="D449" s="555"/>
      <c r="E449" s="555"/>
      <c r="F449" s="555"/>
      <c r="G449" s="555"/>
      <c r="H449" s="555"/>
      <c r="I449" s="555"/>
      <c r="J449" s="555"/>
      <c r="K449" s="555"/>
      <c r="L449" s="555"/>
    </row>
    <row r="450" spans="4:12" ht="13.5" customHeight="1" x14ac:dyDescent="0.15">
      <c r="D450" s="555"/>
      <c r="E450" s="555"/>
      <c r="F450" s="555"/>
      <c r="G450" s="555"/>
      <c r="H450" s="555"/>
      <c r="I450" s="555"/>
      <c r="J450" s="555"/>
      <c r="K450" s="555"/>
      <c r="L450" s="555"/>
    </row>
    <row r="451" spans="4:12" ht="13.5" customHeight="1" x14ac:dyDescent="0.15">
      <c r="D451" s="555"/>
      <c r="E451" s="555"/>
      <c r="F451" s="555"/>
      <c r="G451" s="555"/>
      <c r="H451" s="555"/>
      <c r="I451" s="555"/>
      <c r="J451" s="555"/>
      <c r="K451" s="555"/>
      <c r="L451" s="555"/>
    </row>
    <row r="477" spans="1:10" ht="22.5" customHeight="1" x14ac:dyDescent="0.2">
      <c r="A477" s="412" t="s">
        <v>216</v>
      </c>
      <c r="J477" s="417"/>
    </row>
    <row r="488" spans="4:12" ht="13.5" customHeight="1" x14ac:dyDescent="0.15">
      <c r="D488" s="555"/>
      <c r="E488" s="555"/>
      <c r="F488" s="555"/>
      <c r="G488" s="555"/>
      <c r="H488" s="555"/>
      <c r="I488" s="555"/>
      <c r="J488" s="555"/>
      <c r="K488" s="555"/>
      <c r="L488" s="555"/>
    </row>
    <row r="489" spans="4:12" ht="13.5" customHeight="1" x14ac:dyDescent="0.15">
      <c r="D489" s="555"/>
      <c r="E489" s="555"/>
      <c r="F489" s="555"/>
      <c r="G489" s="555"/>
      <c r="H489" s="555"/>
      <c r="I489" s="555"/>
      <c r="J489" s="555"/>
      <c r="K489" s="555"/>
      <c r="L489" s="555"/>
    </row>
    <row r="490" spans="4:12" ht="13.5" customHeight="1" x14ac:dyDescent="0.15">
      <c r="D490" s="555"/>
      <c r="E490" s="555"/>
      <c r="F490" s="555"/>
      <c r="G490" s="555"/>
      <c r="H490" s="555"/>
      <c r="I490" s="555"/>
      <c r="J490" s="555"/>
      <c r="K490" s="555"/>
      <c r="L490" s="555"/>
    </row>
    <row r="491" spans="4:12" ht="13.5" customHeight="1" x14ac:dyDescent="0.15">
      <c r="D491" s="555"/>
      <c r="E491" s="555"/>
      <c r="F491" s="555"/>
      <c r="G491" s="555"/>
      <c r="H491" s="555"/>
      <c r="I491" s="555"/>
      <c r="J491" s="555"/>
      <c r="K491" s="555"/>
      <c r="L491" s="555"/>
    </row>
    <row r="492" spans="4:12" ht="13.5" customHeight="1" x14ac:dyDescent="0.15">
      <c r="D492" s="555"/>
      <c r="E492" s="555"/>
      <c r="F492" s="555"/>
      <c r="G492" s="555"/>
      <c r="H492" s="555"/>
      <c r="I492" s="555"/>
      <c r="J492" s="555"/>
      <c r="K492" s="555"/>
      <c r="L492" s="555"/>
    </row>
    <row r="493" spans="4:12" ht="13.5" customHeight="1" x14ac:dyDescent="0.15">
      <c r="D493" s="555"/>
      <c r="E493" s="555"/>
      <c r="F493" s="555"/>
      <c r="G493" s="555"/>
      <c r="H493" s="555"/>
      <c r="I493" s="555"/>
      <c r="J493" s="555"/>
      <c r="K493" s="555"/>
      <c r="L493" s="555"/>
    </row>
    <row r="494" spans="4:12" ht="13.5" customHeight="1" x14ac:dyDescent="0.15">
      <c r="D494" s="555"/>
      <c r="E494" s="555"/>
      <c r="F494" s="555"/>
      <c r="G494" s="555"/>
      <c r="H494" s="555"/>
      <c r="I494" s="555"/>
      <c r="J494" s="555"/>
      <c r="K494" s="555"/>
      <c r="L494" s="555"/>
    </row>
    <row r="520" spans="1:10" ht="22.5" customHeight="1" x14ac:dyDescent="0.2">
      <c r="A520" s="412" t="s">
        <v>196</v>
      </c>
      <c r="J520" s="417"/>
    </row>
    <row r="529" spans="4:12" ht="13.5" customHeight="1" x14ac:dyDescent="0.15">
      <c r="D529" s="555"/>
      <c r="E529" s="555"/>
      <c r="F529" s="555"/>
      <c r="G529" s="555"/>
      <c r="H529" s="555"/>
      <c r="I529" s="555"/>
      <c r="J529" s="555"/>
      <c r="K529" s="555"/>
      <c r="L529" s="555"/>
    </row>
    <row r="530" spans="4:12" ht="13.5" customHeight="1" x14ac:dyDescent="0.15">
      <c r="D530" s="555"/>
      <c r="E530" s="555"/>
      <c r="F530" s="555"/>
      <c r="G530" s="555"/>
      <c r="H530" s="555"/>
      <c r="I530" s="555"/>
      <c r="J530" s="555"/>
      <c r="K530" s="555"/>
      <c r="L530" s="555"/>
    </row>
    <row r="531" spans="4:12" ht="13.5" customHeight="1" x14ac:dyDescent="0.15">
      <c r="D531" s="555"/>
      <c r="E531" s="555"/>
      <c r="F531" s="555"/>
      <c r="G531" s="555"/>
      <c r="H531" s="555"/>
      <c r="I531" s="555"/>
      <c r="J531" s="555"/>
      <c r="K531" s="555"/>
      <c r="L531" s="555"/>
    </row>
    <row r="532" spans="4:12" ht="13.5" customHeight="1" x14ac:dyDescent="0.15">
      <c r="D532" s="555"/>
      <c r="E532" s="555"/>
      <c r="F532" s="555"/>
      <c r="G532" s="555"/>
      <c r="H532" s="555"/>
      <c r="I532" s="555"/>
      <c r="J532" s="555"/>
      <c r="K532" s="555"/>
      <c r="L532" s="555"/>
    </row>
    <row r="533" spans="4:12" ht="13.5" customHeight="1" x14ac:dyDescent="0.15">
      <c r="D533" s="555"/>
      <c r="E533" s="555"/>
      <c r="F533" s="555"/>
      <c r="G533" s="555"/>
      <c r="H533" s="555"/>
      <c r="I533" s="555"/>
      <c r="J533" s="555"/>
      <c r="K533" s="555"/>
      <c r="L533" s="555"/>
    </row>
    <row r="534" spans="4:12" ht="13.5" customHeight="1" x14ac:dyDescent="0.15">
      <c r="D534" s="555"/>
      <c r="E534" s="555"/>
      <c r="F534" s="555"/>
      <c r="G534" s="555"/>
      <c r="H534" s="555"/>
      <c r="I534" s="555"/>
      <c r="J534" s="555"/>
      <c r="K534" s="555"/>
      <c r="L534" s="555"/>
    </row>
    <row r="535" spans="4:12" ht="13.5" customHeight="1" x14ac:dyDescent="0.15">
      <c r="D535" s="555"/>
      <c r="E535" s="555"/>
      <c r="F535" s="555"/>
      <c r="G535" s="555"/>
      <c r="H535" s="555"/>
      <c r="I535" s="555"/>
      <c r="J535" s="555"/>
      <c r="K535" s="555"/>
      <c r="L535" s="555"/>
    </row>
    <row r="536" spans="4:12" ht="13.5" customHeight="1" x14ac:dyDescent="0.15">
      <c r="D536" s="555"/>
      <c r="E536" s="555"/>
      <c r="F536" s="555"/>
      <c r="G536" s="555"/>
      <c r="H536" s="555"/>
      <c r="I536" s="555"/>
      <c r="J536" s="555"/>
      <c r="K536" s="555"/>
      <c r="L536" s="555"/>
    </row>
    <row r="537" spans="4:12" ht="13.5" customHeight="1" x14ac:dyDescent="0.15">
      <c r="D537" s="555"/>
      <c r="E537" s="555"/>
      <c r="F537" s="555"/>
      <c r="G537" s="555"/>
      <c r="H537" s="555"/>
      <c r="I537" s="555"/>
      <c r="J537" s="555"/>
      <c r="K537" s="555"/>
      <c r="L537" s="555"/>
    </row>
  </sheetData>
  <mergeCells count="13">
    <mergeCell ref="D11:L17"/>
    <mergeCell ref="D55:L61"/>
    <mergeCell ref="D100:L107"/>
    <mergeCell ref="D142:L150"/>
    <mergeCell ref="D185:L191"/>
    <mergeCell ref="D443:L451"/>
    <mergeCell ref="D488:L494"/>
    <mergeCell ref="D529:L537"/>
    <mergeCell ref="D228:L236"/>
    <mergeCell ref="D271:L277"/>
    <mergeCell ref="D314:L320"/>
    <mergeCell ref="D357:L365"/>
    <mergeCell ref="D400:L406"/>
  </mergeCells>
  <phoneticPr fontId="12"/>
  <printOptions horizontalCentered="1"/>
  <pageMargins left="0.19685039370078741" right="0.19685039370078741" top="0.39370078740157483" bottom="0.19685039370078741" header="0.59055118110236227" footer="0.19685039370078741"/>
  <pageSetup paperSize="9" scale="70" orientation="landscape" r:id="rId1"/>
  <headerFooter alignWithMargins="0"/>
  <rowBreaks count="11" manualBreakCount="11">
    <brk id="44" max="16383" man="1"/>
    <brk id="88" max="16383" man="1"/>
    <brk id="132" max="16383" man="1"/>
    <brk id="175" max="16383" man="1"/>
    <brk id="218" max="16383" man="1"/>
    <brk id="261" max="16383" man="1"/>
    <brk id="304" max="16383" man="1"/>
    <brk id="347" max="16383" man="1"/>
    <brk id="390" max="16383" man="1"/>
    <brk id="433" max="16383" man="1"/>
    <brk id="476" max="16383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P582"/>
  <sheetViews>
    <sheetView showGridLines="0" view="pageBreakPreview" zoomScale="70" zoomScaleNormal="100" zoomScaleSheetLayoutView="70" workbookViewId="0">
      <selection activeCell="T181" sqref="T181"/>
    </sheetView>
  </sheetViews>
  <sheetFormatPr defaultRowHeight="13.5" customHeight="1" x14ac:dyDescent="0.15"/>
  <cols>
    <col min="1" max="1" width="9" style="3"/>
    <col min="2" max="2" width="9.75" style="3" customWidth="1"/>
    <col min="3" max="15" width="9" style="3"/>
    <col min="16" max="17" width="9.625" style="3" customWidth="1"/>
    <col min="18" max="16384" width="9" style="3"/>
  </cols>
  <sheetData>
    <row r="1" spans="1:12" ht="22.5" customHeight="1" x14ac:dyDescent="0.2">
      <c r="A1" s="412" t="s">
        <v>200</v>
      </c>
      <c r="J1" s="417"/>
    </row>
    <row r="11" spans="1:12" ht="13.5" customHeight="1" x14ac:dyDescent="0.15">
      <c r="D11" s="555"/>
      <c r="E11" s="555"/>
      <c r="F11" s="555"/>
      <c r="G11" s="555"/>
      <c r="H11" s="555"/>
      <c r="I11" s="555"/>
      <c r="J11" s="555"/>
      <c r="K11" s="555"/>
      <c r="L11" s="555"/>
    </row>
    <row r="12" spans="1:12" ht="13.5" customHeight="1" x14ac:dyDescent="0.15">
      <c r="D12" s="555"/>
      <c r="E12" s="555"/>
      <c r="F12" s="555"/>
      <c r="G12" s="555"/>
      <c r="H12" s="555"/>
      <c r="I12" s="555"/>
      <c r="J12" s="555"/>
      <c r="K12" s="555"/>
      <c r="L12" s="555"/>
    </row>
    <row r="13" spans="1:12" ht="13.5" customHeight="1" x14ac:dyDescent="0.15">
      <c r="D13" s="555"/>
      <c r="E13" s="555"/>
      <c r="F13" s="555"/>
      <c r="G13" s="555"/>
      <c r="H13" s="555"/>
      <c r="I13" s="555"/>
      <c r="J13" s="555"/>
      <c r="K13" s="555"/>
      <c r="L13" s="555"/>
    </row>
    <row r="14" spans="1:12" ht="13.5" customHeight="1" x14ac:dyDescent="0.15">
      <c r="D14" s="555"/>
      <c r="E14" s="555"/>
      <c r="F14" s="555"/>
      <c r="G14" s="555"/>
      <c r="H14" s="555"/>
      <c r="I14" s="555"/>
      <c r="J14" s="555"/>
      <c r="K14" s="555"/>
      <c r="L14" s="555"/>
    </row>
    <row r="15" spans="1:12" ht="13.5" customHeight="1" x14ac:dyDescent="0.15">
      <c r="D15" s="555"/>
      <c r="E15" s="555"/>
      <c r="F15" s="555"/>
      <c r="G15" s="555"/>
      <c r="H15" s="555"/>
      <c r="I15" s="555"/>
      <c r="J15" s="555"/>
      <c r="K15" s="555"/>
      <c r="L15" s="555"/>
    </row>
    <row r="16" spans="1:12" ht="13.5" customHeight="1" x14ac:dyDescent="0.15">
      <c r="D16" s="555"/>
      <c r="E16" s="555"/>
      <c r="F16" s="555"/>
      <c r="G16" s="555"/>
      <c r="H16" s="555"/>
      <c r="I16" s="555"/>
      <c r="J16" s="555"/>
      <c r="K16" s="555"/>
      <c r="L16" s="555"/>
    </row>
    <row r="17" spans="4:12" ht="13.5" customHeight="1" x14ac:dyDescent="0.15">
      <c r="D17" s="555"/>
      <c r="E17" s="555"/>
      <c r="F17" s="555"/>
      <c r="G17" s="555"/>
      <c r="H17" s="555"/>
      <c r="I17" s="555"/>
      <c r="J17" s="555"/>
      <c r="K17" s="555"/>
      <c r="L17" s="555"/>
    </row>
    <row r="45" spans="1:10" ht="22.5" customHeight="1" x14ac:dyDescent="0.2">
      <c r="A45" s="412" t="s">
        <v>202</v>
      </c>
      <c r="J45" s="417"/>
    </row>
    <row r="46" spans="1:10" ht="13.5" customHeight="1" x14ac:dyDescent="0.15">
      <c r="A46" s="3" t="s">
        <v>201</v>
      </c>
    </row>
    <row r="55" spans="4:12" ht="13.5" customHeight="1" x14ac:dyDescent="0.15">
      <c r="D55" s="555"/>
      <c r="E55" s="555"/>
      <c r="F55" s="555"/>
      <c r="G55" s="555"/>
      <c r="H55" s="555"/>
      <c r="I55" s="555"/>
      <c r="J55" s="555"/>
      <c r="K55" s="555"/>
      <c r="L55" s="555"/>
    </row>
    <row r="56" spans="4:12" ht="13.5" customHeight="1" x14ac:dyDescent="0.15">
      <c r="D56" s="555"/>
      <c r="E56" s="555"/>
      <c r="F56" s="555"/>
      <c r="G56" s="555"/>
      <c r="H56" s="555"/>
      <c r="I56" s="555"/>
      <c r="J56" s="555"/>
      <c r="K56" s="555"/>
      <c r="L56" s="555"/>
    </row>
    <row r="57" spans="4:12" ht="13.5" customHeight="1" x14ac:dyDescent="0.15">
      <c r="D57" s="555"/>
      <c r="E57" s="555"/>
      <c r="F57" s="555"/>
      <c r="G57" s="555"/>
      <c r="H57" s="555"/>
      <c r="I57" s="555"/>
      <c r="J57" s="555"/>
      <c r="K57" s="555"/>
      <c r="L57" s="555"/>
    </row>
    <row r="58" spans="4:12" ht="13.5" customHeight="1" x14ac:dyDescent="0.15">
      <c r="D58" s="555"/>
      <c r="E58" s="555"/>
      <c r="F58" s="555"/>
      <c r="G58" s="555"/>
      <c r="H58" s="555"/>
      <c r="I58" s="555"/>
      <c r="J58" s="555"/>
      <c r="K58" s="555"/>
      <c r="L58" s="555"/>
    </row>
    <row r="59" spans="4:12" ht="13.5" customHeight="1" x14ac:dyDescent="0.15">
      <c r="D59" s="555"/>
      <c r="E59" s="555"/>
      <c r="F59" s="555"/>
      <c r="G59" s="555"/>
      <c r="H59" s="555"/>
      <c r="I59" s="555"/>
      <c r="J59" s="555"/>
      <c r="K59" s="555"/>
      <c r="L59" s="555"/>
    </row>
    <row r="60" spans="4:12" ht="13.5" customHeight="1" x14ac:dyDescent="0.15">
      <c r="D60" s="555"/>
      <c r="E60" s="555"/>
      <c r="F60" s="555"/>
      <c r="G60" s="555"/>
      <c r="H60" s="555"/>
      <c r="I60" s="555"/>
      <c r="J60" s="555"/>
      <c r="K60" s="555"/>
      <c r="L60" s="555"/>
    </row>
    <row r="61" spans="4:12" ht="13.5" customHeight="1" x14ac:dyDescent="0.15">
      <c r="D61" s="555"/>
      <c r="E61" s="555"/>
      <c r="F61" s="555"/>
      <c r="G61" s="555"/>
      <c r="H61" s="555"/>
      <c r="I61" s="555"/>
      <c r="J61" s="555"/>
      <c r="K61" s="555"/>
      <c r="L61" s="555"/>
    </row>
    <row r="89" spans="1:10" ht="22.5" customHeight="1" x14ac:dyDescent="0.2">
      <c r="A89" s="412" t="s">
        <v>203</v>
      </c>
      <c r="J89" s="417"/>
    </row>
    <row r="100" spans="4:12" ht="13.5" customHeight="1" x14ac:dyDescent="0.15">
      <c r="D100" s="555"/>
      <c r="E100" s="555"/>
      <c r="F100" s="555"/>
      <c r="G100" s="555"/>
      <c r="H100" s="555"/>
      <c r="I100" s="555"/>
      <c r="J100" s="555"/>
      <c r="K100" s="555"/>
      <c r="L100" s="555"/>
    </row>
    <row r="101" spans="4:12" ht="13.5" customHeight="1" x14ac:dyDescent="0.15">
      <c r="D101" s="555"/>
      <c r="E101" s="555"/>
      <c r="F101" s="555"/>
      <c r="G101" s="555"/>
      <c r="H101" s="555"/>
      <c r="I101" s="555"/>
      <c r="J101" s="555"/>
      <c r="K101" s="555"/>
      <c r="L101" s="555"/>
    </row>
    <row r="102" spans="4:12" ht="13.5" customHeight="1" x14ac:dyDescent="0.15">
      <c r="D102" s="555"/>
      <c r="E102" s="555"/>
      <c r="F102" s="555"/>
      <c r="G102" s="555"/>
      <c r="H102" s="555"/>
      <c r="I102" s="555"/>
      <c r="J102" s="555"/>
      <c r="K102" s="555"/>
      <c r="L102" s="555"/>
    </row>
    <row r="103" spans="4:12" ht="13.5" customHeight="1" x14ac:dyDescent="0.15">
      <c r="D103" s="555"/>
      <c r="E103" s="555"/>
      <c r="F103" s="555"/>
      <c r="G103" s="555"/>
      <c r="H103" s="555"/>
      <c r="I103" s="555"/>
      <c r="J103" s="555"/>
      <c r="K103" s="555"/>
      <c r="L103" s="555"/>
    </row>
    <row r="104" spans="4:12" ht="13.5" customHeight="1" x14ac:dyDescent="0.15">
      <c r="D104" s="555"/>
      <c r="E104" s="555"/>
      <c r="F104" s="555"/>
      <c r="G104" s="555"/>
      <c r="H104" s="555"/>
      <c r="I104" s="555"/>
      <c r="J104" s="555"/>
      <c r="K104" s="555"/>
      <c r="L104" s="555"/>
    </row>
    <row r="105" spans="4:12" ht="13.5" customHeight="1" x14ac:dyDescent="0.15">
      <c r="D105" s="555"/>
      <c r="E105" s="555"/>
      <c r="F105" s="555"/>
      <c r="G105" s="555"/>
      <c r="H105" s="555"/>
      <c r="I105" s="555"/>
      <c r="J105" s="555"/>
      <c r="K105" s="555"/>
      <c r="L105" s="555"/>
    </row>
    <row r="106" spans="4:12" ht="13.5" customHeight="1" x14ac:dyDescent="0.15">
      <c r="D106" s="555"/>
      <c r="E106" s="555"/>
      <c r="F106" s="555"/>
      <c r="G106" s="555"/>
      <c r="H106" s="555"/>
      <c r="I106" s="555"/>
      <c r="J106" s="555"/>
      <c r="K106" s="555"/>
      <c r="L106" s="555"/>
    </row>
    <row r="107" spans="4:12" ht="13.5" customHeight="1" x14ac:dyDescent="0.15">
      <c r="D107" s="555"/>
      <c r="E107" s="555"/>
      <c r="F107" s="555"/>
      <c r="G107" s="555"/>
      <c r="H107" s="555"/>
      <c r="I107" s="555"/>
      <c r="J107" s="555"/>
      <c r="K107" s="555"/>
      <c r="L107" s="555"/>
    </row>
    <row r="133" spans="1:12" ht="22.5" customHeight="1" x14ac:dyDescent="0.2">
      <c r="A133" s="412" t="s">
        <v>204</v>
      </c>
      <c r="J133" s="417"/>
    </row>
    <row r="142" spans="1:12" ht="13.5" customHeight="1" x14ac:dyDescent="0.15">
      <c r="D142" s="555"/>
      <c r="E142" s="555"/>
      <c r="F142" s="555"/>
      <c r="G142" s="555"/>
      <c r="H142" s="555"/>
      <c r="I142" s="555"/>
      <c r="J142" s="555"/>
      <c r="K142" s="555"/>
      <c r="L142" s="555"/>
    </row>
    <row r="143" spans="1:12" ht="13.5" customHeight="1" x14ac:dyDescent="0.15">
      <c r="D143" s="555"/>
      <c r="E143" s="555"/>
      <c r="F143" s="555"/>
      <c r="G143" s="555"/>
      <c r="H143" s="555"/>
      <c r="I143" s="555"/>
      <c r="J143" s="555"/>
      <c r="K143" s="555"/>
      <c r="L143" s="555"/>
    </row>
    <row r="144" spans="1:12" ht="13.5" customHeight="1" x14ac:dyDescent="0.15">
      <c r="D144" s="555"/>
      <c r="E144" s="555"/>
      <c r="F144" s="555"/>
      <c r="G144" s="555"/>
      <c r="H144" s="555"/>
      <c r="I144" s="555"/>
      <c r="J144" s="555"/>
      <c r="K144" s="555"/>
      <c r="L144" s="555"/>
    </row>
    <row r="145" spans="4:12" ht="13.5" customHeight="1" x14ac:dyDescent="0.15">
      <c r="D145" s="555"/>
      <c r="E145" s="555"/>
      <c r="F145" s="555"/>
      <c r="G145" s="555"/>
      <c r="H145" s="555"/>
      <c r="I145" s="555"/>
      <c r="J145" s="555"/>
      <c r="K145" s="555"/>
      <c r="L145" s="555"/>
    </row>
    <row r="146" spans="4:12" ht="13.5" customHeight="1" x14ac:dyDescent="0.15">
      <c r="D146" s="555"/>
      <c r="E146" s="555"/>
      <c r="F146" s="555"/>
      <c r="G146" s="555"/>
      <c r="H146" s="555"/>
      <c r="I146" s="555"/>
      <c r="J146" s="555"/>
      <c r="K146" s="555"/>
      <c r="L146" s="555"/>
    </row>
    <row r="147" spans="4:12" ht="13.5" customHeight="1" x14ac:dyDescent="0.15">
      <c r="D147" s="555"/>
      <c r="E147" s="555"/>
      <c r="F147" s="555"/>
      <c r="G147" s="555"/>
      <c r="H147" s="555"/>
      <c r="I147" s="555"/>
      <c r="J147" s="555"/>
      <c r="K147" s="555"/>
      <c r="L147" s="555"/>
    </row>
    <row r="148" spans="4:12" ht="13.5" customHeight="1" x14ac:dyDescent="0.15">
      <c r="D148" s="555"/>
      <c r="E148" s="555"/>
      <c r="F148" s="555"/>
      <c r="G148" s="555"/>
      <c r="H148" s="555"/>
      <c r="I148" s="555"/>
      <c r="J148" s="555"/>
      <c r="K148" s="555"/>
      <c r="L148" s="555"/>
    </row>
    <row r="149" spans="4:12" ht="13.5" customHeight="1" x14ac:dyDescent="0.15">
      <c r="D149" s="555"/>
      <c r="E149" s="555"/>
      <c r="F149" s="555"/>
      <c r="G149" s="555"/>
      <c r="H149" s="555"/>
      <c r="I149" s="555"/>
      <c r="J149" s="555"/>
      <c r="K149" s="555"/>
      <c r="L149" s="555"/>
    </row>
    <row r="150" spans="4:12" ht="13.5" customHeight="1" x14ac:dyDescent="0.15">
      <c r="D150" s="555"/>
      <c r="E150" s="555"/>
      <c r="F150" s="555"/>
      <c r="G150" s="555"/>
      <c r="H150" s="555"/>
      <c r="I150" s="555"/>
      <c r="J150" s="555"/>
      <c r="K150" s="555"/>
      <c r="L150" s="555"/>
    </row>
    <row r="177" spans="1:12" ht="22.5" customHeight="1" x14ac:dyDescent="0.2">
      <c r="A177" s="412" t="s">
        <v>219</v>
      </c>
      <c r="J177" s="417"/>
    </row>
    <row r="186" spans="1:12" ht="13.5" customHeight="1" x14ac:dyDescent="0.15">
      <c r="D186" s="555"/>
      <c r="E186" s="555"/>
      <c r="F186" s="555"/>
      <c r="G186" s="555"/>
      <c r="H186" s="555"/>
      <c r="I186" s="555"/>
      <c r="J186" s="555"/>
      <c r="K186" s="555"/>
      <c r="L186" s="555"/>
    </row>
    <row r="187" spans="1:12" ht="13.5" customHeight="1" x14ac:dyDescent="0.15">
      <c r="D187" s="555"/>
      <c r="E187" s="555"/>
      <c r="F187" s="555"/>
      <c r="G187" s="555"/>
      <c r="H187" s="555"/>
      <c r="I187" s="555"/>
      <c r="J187" s="555"/>
      <c r="K187" s="555"/>
      <c r="L187" s="555"/>
    </row>
    <row r="188" spans="1:12" ht="13.5" customHeight="1" x14ac:dyDescent="0.15">
      <c r="D188" s="555"/>
      <c r="E188" s="555"/>
      <c r="F188" s="555"/>
      <c r="G188" s="555"/>
      <c r="H188" s="555"/>
      <c r="I188" s="555"/>
      <c r="J188" s="555"/>
      <c r="K188" s="555"/>
      <c r="L188" s="555"/>
    </row>
    <row r="189" spans="1:12" ht="13.5" customHeight="1" x14ac:dyDescent="0.15">
      <c r="D189" s="555"/>
      <c r="E189" s="555"/>
      <c r="F189" s="555"/>
      <c r="G189" s="555"/>
      <c r="H189" s="555"/>
      <c r="I189" s="555"/>
      <c r="J189" s="555"/>
      <c r="K189" s="555"/>
      <c r="L189" s="555"/>
    </row>
    <row r="190" spans="1:12" ht="13.5" customHeight="1" x14ac:dyDescent="0.15">
      <c r="D190" s="555"/>
      <c r="E190" s="555"/>
      <c r="F190" s="555"/>
      <c r="G190" s="555"/>
      <c r="H190" s="555"/>
      <c r="I190" s="555"/>
      <c r="J190" s="555"/>
      <c r="K190" s="555"/>
      <c r="L190" s="555"/>
    </row>
    <row r="191" spans="1:12" ht="13.5" customHeight="1" x14ac:dyDescent="0.15">
      <c r="D191" s="555"/>
      <c r="E191" s="555"/>
      <c r="F191" s="555"/>
      <c r="G191" s="555"/>
      <c r="H191" s="555"/>
      <c r="I191" s="555"/>
      <c r="J191" s="555"/>
      <c r="K191" s="555"/>
      <c r="L191" s="555"/>
    </row>
    <row r="192" spans="1:12" ht="13.5" customHeight="1" x14ac:dyDescent="0.15">
      <c r="D192" s="555"/>
      <c r="E192" s="555"/>
      <c r="F192" s="555"/>
      <c r="G192" s="555"/>
      <c r="H192" s="555"/>
      <c r="I192" s="555"/>
      <c r="J192" s="555"/>
      <c r="K192" s="555"/>
      <c r="L192" s="555"/>
    </row>
    <row r="193" spans="4:12" ht="13.5" customHeight="1" x14ac:dyDescent="0.15">
      <c r="D193" s="555"/>
      <c r="E193" s="555"/>
      <c r="F193" s="555"/>
      <c r="G193" s="555"/>
      <c r="H193" s="555"/>
      <c r="I193" s="555"/>
      <c r="J193" s="555"/>
      <c r="K193" s="555"/>
      <c r="L193" s="555"/>
    </row>
    <row r="194" spans="4:12" ht="13.5" customHeight="1" x14ac:dyDescent="0.15">
      <c r="D194" s="555"/>
      <c r="E194" s="555"/>
      <c r="F194" s="555"/>
      <c r="G194" s="555"/>
      <c r="H194" s="555"/>
      <c r="I194" s="555"/>
      <c r="J194" s="555"/>
      <c r="K194" s="555"/>
      <c r="L194" s="555"/>
    </row>
    <row r="221" spans="1:10" ht="22.5" customHeight="1" x14ac:dyDescent="0.2">
      <c r="A221" s="412" t="s">
        <v>217</v>
      </c>
      <c r="J221" s="417"/>
    </row>
    <row r="230" spans="4:12" ht="13.5" customHeight="1" x14ac:dyDescent="0.15">
      <c r="D230" s="555"/>
      <c r="E230" s="555"/>
      <c r="F230" s="555"/>
      <c r="G230" s="555"/>
      <c r="H230" s="555"/>
      <c r="I230" s="555"/>
      <c r="J230" s="555"/>
      <c r="K230" s="555"/>
      <c r="L230" s="555"/>
    </row>
    <row r="231" spans="4:12" ht="13.5" customHeight="1" x14ac:dyDescent="0.15">
      <c r="D231" s="555"/>
      <c r="E231" s="555"/>
      <c r="F231" s="555"/>
      <c r="G231" s="555"/>
      <c r="H231" s="555"/>
      <c r="I231" s="555"/>
      <c r="J231" s="555"/>
      <c r="K231" s="555"/>
      <c r="L231" s="555"/>
    </row>
    <row r="232" spans="4:12" ht="13.5" customHeight="1" x14ac:dyDescent="0.15">
      <c r="D232" s="555"/>
      <c r="E232" s="555"/>
      <c r="F232" s="555"/>
      <c r="G232" s="555"/>
      <c r="H232" s="555"/>
      <c r="I232" s="555"/>
      <c r="J232" s="555"/>
      <c r="K232" s="555"/>
      <c r="L232" s="555"/>
    </row>
    <row r="233" spans="4:12" ht="13.5" customHeight="1" x14ac:dyDescent="0.15">
      <c r="D233" s="555"/>
      <c r="E233" s="555"/>
      <c r="F233" s="555"/>
      <c r="G233" s="555"/>
      <c r="H233" s="555"/>
      <c r="I233" s="555"/>
      <c r="J233" s="555"/>
      <c r="K233" s="555"/>
      <c r="L233" s="555"/>
    </row>
    <row r="234" spans="4:12" ht="13.5" customHeight="1" x14ac:dyDescent="0.15">
      <c r="D234" s="555"/>
      <c r="E234" s="555"/>
      <c r="F234" s="555"/>
      <c r="G234" s="555"/>
      <c r="H234" s="555"/>
      <c r="I234" s="555"/>
      <c r="J234" s="555"/>
      <c r="K234" s="555"/>
      <c r="L234" s="555"/>
    </row>
    <row r="235" spans="4:12" ht="13.5" customHeight="1" x14ac:dyDescent="0.15">
      <c r="D235" s="555"/>
      <c r="E235" s="555"/>
      <c r="F235" s="555"/>
      <c r="G235" s="555"/>
      <c r="H235" s="555"/>
      <c r="I235" s="555"/>
      <c r="J235" s="555"/>
      <c r="K235" s="555"/>
      <c r="L235" s="555"/>
    </row>
    <row r="236" spans="4:12" ht="13.5" customHeight="1" x14ac:dyDescent="0.15">
      <c r="D236" s="555"/>
      <c r="E236" s="555"/>
      <c r="F236" s="555"/>
      <c r="G236" s="555"/>
      <c r="H236" s="555"/>
      <c r="I236" s="555"/>
      <c r="J236" s="555"/>
      <c r="K236" s="555"/>
      <c r="L236" s="555"/>
    </row>
    <row r="237" spans="4:12" ht="13.5" customHeight="1" x14ac:dyDescent="0.15">
      <c r="D237" s="555"/>
      <c r="E237" s="555"/>
      <c r="F237" s="555"/>
      <c r="G237" s="555"/>
      <c r="H237" s="555"/>
      <c r="I237" s="555"/>
      <c r="J237" s="555"/>
      <c r="K237" s="555"/>
      <c r="L237" s="555"/>
    </row>
    <row r="238" spans="4:12" ht="13.5" customHeight="1" x14ac:dyDescent="0.15">
      <c r="D238" s="555"/>
      <c r="E238" s="555"/>
      <c r="F238" s="555"/>
      <c r="G238" s="555"/>
      <c r="H238" s="555"/>
      <c r="I238" s="555"/>
      <c r="J238" s="555"/>
      <c r="K238" s="555"/>
      <c r="L238" s="555"/>
    </row>
    <row r="264" spans="1:10" ht="22.5" customHeight="1" x14ac:dyDescent="0.2">
      <c r="A264" s="412"/>
      <c r="J264" s="417"/>
    </row>
    <row r="273" spans="4:12" ht="13.5" customHeight="1" x14ac:dyDescent="0.15">
      <c r="D273" s="555"/>
      <c r="E273" s="555"/>
      <c r="F273" s="555"/>
      <c r="G273" s="555"/>
      <c r="H273" s="555"/>
      <c r="I273" s="555"/>
      <c r="J273" s="555"/>
      <c r="K273" s="555"/>
      <c r="L273" s="555"/>
    </row>
    <row r="274" spans="4:12" ht="13.5" customHeight="1" x14ac:dyDescent="0.15">
      <c r="D274" s="555"/>
      <c r="E274" s="555"/>
      <c r="F274" s="555"/>
      <c r="G274" s="555"/>
      <c r="H274" s="555"/>
      <c r="I274" s="555"/>
      <c r="J274" s="555"/>
      <c r="K274" s="555"/>
      <c r="L274" s="555"/>
    </row>
    <row r="275" spans="4:12" ht="13.5" customHeight="1" x14ac:dyDescent="0.15">
      <c r="D275" s="555"/>
      <c r="E275" s="555"/>
      <c r="F275" s="555"/>
      <c r="G275" s="555"/>
      <c r="H275" s="555"/>
      <c r="I275" s="555"/>
      <c r="J275" s="555"/>
      <c r="K275" s="555"/>
      <c r="L275" s="555"/>
    </row>
    <row r="276" spans="4:12" ht="13.5" customHeight="1" x14ac:dyDescent="0.15">
      <c r="D276" s="555"/>
      <c r="E276" s="555"/>
      <c r="F276" s="555"/>
      <c r="G276" s="555"/>
      <c r="H276" s="555"/>
      <c r="I276" s="555"/>
      <c r="J276" s="555"/>
      <c r="K276" s="555"/>
      <c r="L276" s="555"/>
    </row>
    <row r="277" spans="4:12" ht="13.5" customHeight="1" x14ac:dyDescent="0.15">
      <c r="D277" s="555"/>
      <c r="E277" s="555"/>
      <c r="F277" s="555"/>
      <c r="G277" s="555"/>
      <c r="H277" s="555"/>
      <c r="I277" s="555"/>
      <c r="J277" s="555"/>
      <c r="K277" s="555"/>
      <c r="L277" s="555"/>
    </row>
    <row r="278" spans="4:12" ht="13.5" customHeight="1" x14ac:dyDescent="0.15">
      <c r="D278" s="555"/>
      <c r="E278" s="555"/>
      <c r="F278" s="555"/>
      <c r="G278" s="555"/>
      <c r="H278" s="555"/>
      <c r="I278" s="555"/>
      <c r="J278" s="555"/>
      <c r="K278" s="555"/>
      <c r="L278" s="555"/>
    </row>
    <row r="279" spans="4:12" ht="13.5" customHeight="1" x14ac:dyDescent="0.15">
      <c r="D279" s="555"/>
      <c r="E279" s="555"/>
      <c r="F279" s="555"/>
      <c r="G279" s="555"/>
      <c r="H279" s="555"/>
      <c r="I279" s="555"/>
      <c r="J279" s="555"/>
      <c r="K279" s="555"/>
      <c r="L279" s="555"/>
    </row>
    <row r="280" spans="4:12" ht="13.5" customHeight="1" x14ac:dyDescent="0.15">
      <c r="D280" s="555"/>
      <c r="E280" s="555"/>
      <c r="F280" s="555"/>
      <c r="G280" s="555"/>
      <c r="H280" s="555"/>
      <c r="I280" s="555"/>
      <c r="J280" s="555"/>
      <c r="K280" s="555"/>
      <c r="L280" s="555"/>
    </row>
    <row r="281" spans="4:12" ht="13.5" customHeight="1" x14ac:dyDescent="0.15">
      <c r="D281" s="555"/>
      <c r="E281" s="555"/>
      <c r="F281" s="555"/>
      <c r="G281" s="555"/>
      <c r="H281" s="555"/>
      <c r="I281" s="555"/>
      <c r="J281" s="555"/>
      <c r="K281" s="555"/>
      <c r="L281" s="555"/>
    </row>
    <row r="307" spans="1:12" ht="22.5" customHeight="1" x14ac:dyDescent="0.2">
      <c r="A307" s="412"/>
      <c r="J307" s="417"/>
    </row>
    <row r="316" spans="1:12" ht="13.5" customHeight="1" x14ac:dyDescent="0.15">
      <c r="D316" s="555"/>
      <c r="E316" s="555"/>
      <c r="F316" s="555"/>
      <c r="G316" s="555"/>
      <c r="H316" s="555"/>
      <c r="I316" s="555"/>
      <c r="J316" s="555"/>
      <c r="K316" s="555"/>
      <c r="L316" s="555"/>
    </row>
    <row r="317" spans="1:12" ht="13.5" customHeight="1" x14ac:dyDescent="0.15">
      <c r="D317" s="555"/>
      <c r="E317" s="555"/>
      <c r="F317" s="555"/>
      <c r="G317" s="555"/>
      <c r="H317" s="555"/>
      <c r="I317" s="555"/>
      <c r="J317" s="555"/>
      <c r="K317" s="555"/>
      <c r="L317" s="555"/>
    </row>
    <row r="318" spans="1:12" ht="13.5" customHeight="1" x14ac:dyDescent="0.15">
      <c r="D318" s="555"/>
      <c r="E318" s="555"/>
      <c r="F318" s="555"/>
      <c r="G318" s="555"/>
      <c r="H318" s="555"/>
      <c r="I318" s="555"/>
      <c r="J318" s="555"/>
      <c r="K318" s="555"/>
      <c r="L318" s="555"/>
    </row>
    <row r="319" spans="1:12" ht="13.5" customHeight="1" x14ac:dyDescent="0.15">
      <c r="D319" s="555"/>
      <c r="E319" s="555"/>
      <c r="F319" s="555"/>
      <c r="G319" s="555"/>
      <c r="H319" s="555"/>
      <c r="I319" s="555"/>
      <c r="J319" s="555"/>
      <c r="K319" s="555"/>
      <c r="L319" s="555"/>
    </row>
    <row r="320" spans="1:12" ht="13.5" customHeight="1" x14ac:dyDescent="0.15">
      <c r="D320" s="555"/>
      <c r="E320" s="555"/>
      <c r="F320" s="555"/>
      <c r="G320" s="555"/>
      <c r="H320" s="555"/>
      <c r="I320" s="555"/>
      <c r="J320" s="555"/>
      <c r="K320" s="555"/>
      <c r="L320" s="555"/>
    </row>
    <row r="321" spans="4:12" ht="13.5" customHeight="1" x14ac:dyDescent="0.15">
      <c r="D321" s="555"/>
      <c r="E321" s="555"/>
      <c r="F321" s="555"/>
      <c r="G321" s="555"/>
      <c r="H321" s="555"/>
      <c r="I321" s="555"/>
      <c r="J321" s="555"/>
      <c r="K321" s="555"/>
      <c r="L321" s="555"/>
    </row>
    <row r="322" spans="4:12" ht="13.5" customHeight="1" x14ac:dyDescent="0.15">
      <c r="D322" s="555"/>
      <c r="E322" s="555"/>
      <c r="F322" s="555"/>
      <c r="G322" s="555"/>
      <c r="H322" s="555"/>
      <c r="I322" s="555"/>
      <c r="J322" s="555"/>
      <c r="K322" s="555"/>
      <c r="L322" s="555"/>
    </row>
    <row r="349" spans="1:16" ht="13.5" customHeight="1" x14ac:dyDescent="0.15">
      <c r="O349" s="1"/>
      <c r="P349" s="411"/>
    </row>
    <row r="350" spans="1:16" ht="22.5" customHeight="1" x14ac:dyDescent="0.2">
      <c r="A350" s="412"/>
      <c r="J350" s="417"/>
    </row>
    <row r="359" spans="4:12" ht="13.5" customHeight="1" x14ac:dyDescent="0.15">
      <c r="D359" s="555"/>
      <c r="E359" s="555"/>
      <c r="F359" s="555"/>
      <c r="G359" s="555"/>
      <c r="H359" s="555"/>
      <c r="I359" s="555"/>
      <c r="J359" s="555"/>
      <c r="K359" s="555"/>
      <c r="L359" s="555"/>
    </row>
    <row r="360" spans="4:12" ht="13.5" customHeight="1" x14ac:dyDescent="0.15">
      <c r="D360" s="555"/>
      <c r="E360" s="555"/>
      <c r="F360" s="555"/>
      <c r="G360" s="555"/>
      <c r="H360" s="555"/>
      <c r="I360" s="555"/>
      <c r="J360" s="555"/>
      <c r="K360" s="555"/>
      <c r="L360" s="555"/>
    </row>
    <row r="361" spans="4:12" ht="13.5" customHeight="1" x14ac:dyDescent="0.15">
      <c r="D361" s="555"/>
      <c r="E361" s="555"/>
      <c r="F361" s="555"/>
      <c r="G361" s="555"/>
      <c r="H361" s="555"/>
      <c r="I361" s="555"/>
      <c r="J361" s="555"/>
      <c r="K361" s="555"/>
      <c r="L361" s="555"/>
    </row>
    <row r="362" spans="4:12" ht="13.5" customHeight="1" x14ac:dyDescent="0.15">
      <c r="D362" s="555"/>
      <c r="E362" s="555"/>
      <c r="F362" s="555"/>
      <c r="G362" s="555"/>
      <c r="H362" s="555"/>
      <c r="I362" s="555"/>
      <c r="J362" s="555"/>
      <c r="K362" s="555"/>
      <c r="L362" s="555"/>
    </row>
    <row r="363" spans="4:12" ht="13.5" customHeight="1" x14ac:dyDescent="0.15">
      <c r="D363" s="555"/>
      <c r="E363" s="555"/>
      <c r="F363" s="555"/>
      <c r="G363" s="555"/>
      <c r="H363" s="555"/>
      <c r="I363" s="555"/>
      <c r="J363" s="555"/>
      <c r="K363" s="555"/>
      <c r="L363" s="555"/>
    </row>
    <row r="364" spans="4:12" ht="13.5" customHeight="1" x14ac:dyDescent="0.15">
      <c r="D364" s="555"/>
      <c r="E364" s="555"/>
      <c r="F364" s="555"/>
      <c r="G364" s="555"/>
      <c r="H364" s="555"/>
      <c r="I364" s="555"/>
      <c r="J364" s="555"/>
      <c r="K364" s="555"/>
      <c r="L364" s="555"/>
    </row>
    <row r="365" spans="4:12" ht="13.5" customHeight="1" x14ac:dyDescent="0.15">
      <c r="D365" s="555"/>
      <c r="E365" s="555"/>
      <c r="F365" s="555"/>
      <c r="G365" s="555"/>
      <c r="H365" s="555"/>
      <c r="I365" s="555"/>
      <c r="J365" s="555"/>
      <c r="K365" s="555"/>
      <c r="L365" s="555"/>
    </row>
    <row r="393" spans="1:10" ht="22.5" customHeight="1" x14ac:dyDescent="0.2">
      <c r="A393" s="412"/>
      <c r="J393" s="417"/>
    </row>
    <row r="402" spans="4:12" ht="13.5" customHeight="1" x14ac:dyDescent="0.15">
      <c r="D402" s="555"/>
      <c r="E402" s="555"/>
      <c r="F402" s="555"/>
      <c r="G402" s="555"/>
      <c r="H402" s="555"/>
      <c r="I402" s="555"/>
      <c r="J402" s="555"/>
      <c r="K402" s="555"/>
      <c r="L402" s="555"/>
    </row>
    <row r="403" spans="4:12" ht="13.5" customHeight="1" x14ac:dyDescent="0.15">
      <c r="D403" s="555"/>
      <c r="E403" s="555"/>
      <c r="F403" s="555"/>
      <c r="G403" s="555"/>
      <c r="H403" s="555"/>
      <c r="I403" s="555"/>
      <c r="J403" s="555"/>
      <c r="K403" s="555"/>
      <c r="L403" s="555"/>
    </row>
    <row r="404" spans="4:12" ht="13.5" customHeight="1" x14ac:dyDescent="0.15">
      <c r="D404" s="555"/>
      <c r="E404" s="555"/>
      <c r="F404" s="555"/>
      <c r="G404" s="555"/>
      <c r="H404" s="555"/>
      <c r="I404" s="555"/>
      <c r="J404" s="555"/>
      <c r="K404" s="555"/>
      <c r="L404" s="555"/>
    </row>
    <row r="405" spans="4:12" ht="13.5" customHeight="1" x14ac:dyDescent="0.15">
      <c r="D405" s="555"/>
      <c r="E405" s="555"/>
      <c r="F405" s="555"/>
      <c r="G405" s="555"/>
      <c r="H405" s="555"/>
      <c r="I405" s="555"/>
      <c r="J405" s="555"/>
      <c r="K405" s="555"/>
      <c r="L405" s="555"/>
    </row>
    <row r="406" spans="4:12" ht="13.5" customHeight="1" x14ac:dyDescent="0.15">
      <c r="D406" s="555"/>
      <c r="E406" s="555"/>
      <c r="F406" s="555"/>
      <c r="G406" s="555"/>
      <c r="H406" s="555"/>
      <c r="I406" s="555"/>
      <c r="J406" s="555"/>
      <c r="K406" s="555"/>
      <c r="L406" s="555"/>
    </row>
    <row r="407" spans="4:12" ht="13.5" customHeight="1" x14ac:dyDescent="0.15">
      <c r="D407" s="555"/>
      <c r="E407" s="555"/>
      <c r="F407" s="555"/>
      <c r="G407" s="555"/>
      <c r="H407" s="555"/>
      <c r="I407" s="555"/>
      <c r="J407" s="555"/>
      <c r="K407" s="555"/>
      <c r="L407" s="555"/>
    </row>
    <row r="408" spans="4:12" ht="13.5" customHeight="1" x14ac:dyDescent="0.15">
      <c r="D408" s="555"/>
      <c r="E408" s="555"/>
      <c r="F408" s="555"/>
      <c r="G408" s="555"/>
      <c r="H408" s="555"/>
      <c r="I408" s="555"/>
      <c r="J408" s="555"/>
      <c r="K408" s="555"/>
      <c r="L408" s="555"/>
    </row>
    <row r="409" spans="4:12" ht="13.5" customHeight="1" x14ac:dyDescent="0.15">
      <c r="D409" s="555"/>
      <c r="E409" s="555"/>
      <c r="F409" s="555"/>
      <c r="G409" s="555"/>
      <c r="H409" s="555"/>
      <c r="I409" s="555"/>
      <c r="J409" s="555"/>
      <c r="K409" s="555"/>
      <c r="L409" s="555"/>
    </row>
    <row r="410" spans="4:12" ht="13.5" customHeight="1" x14ac:dyDescent="0.15">
      <c r="D410" s="555"/>
      <c r="E410" s="555"/>
      <c r="F410" s="555"/>
      <c r="G410" s="555"/>
      <c r="H410" s="555"/>
      <c r="I410" s="555"/>
      <c r="J410" s="555"/>
      <c r="K410" s="555"/>
      <c r="L410" s="555"/>
    </row>
    <row r="436" spans="1:12" ht="22.5" customHeight="1" x14ac:dyDescent="0.2">
      <c r="A436" s="412"/>
      <c r="J436" s="417"/>
    </row>
    <row r="445" spans="1:12" ht="13.5" customHeight="1" x14ac:dyDescent="0.15">
      <c r="D445" s="555"/>
      <c r="E445" s="555"/>
      <c r="F445" s="555"/>
      <c r="G445" s="555"/>
      <c r="H445" s="555"/>
      <c r="I445" s="555"/>
      <c r="J445" s="555"/>
      <c r="K445" s="555"/>
      <c r="L445" s="555"/>
    </row>
    <row r="446" spans="1:12" ht="13.5" customHeight="1" x14ac:dyDescent="0.15">
      <c r="D446" s="555"/>
      <c r="E446" s="555"/>
      <c r="F446" s="555"/>
      <c r="G446" s="555"/>
      <c r="H446" s="555"/>
      <c r="I446" s="555"/>
      <c r="J446" s="555"/>
      <c r="K446" s="555"/>
      <c r="L446" s="555"/>
    </row>
    <row r="447" spans="1:12" ht="13.5" customHeight="1" x14ac:dyDescent="0.15">
      <c r="D447" s="555"/>
      <c r="E447" s="555"/>
      <c r="F447" s="555"/>
      <c r="G447" s="555"/>
      <c r="H447" s="555"/>
      <c r="I447" s="555"/>
      <c r="J447" s="555"/>
      <c r="K447" s="555"/>
      <c r="L447" s="555"/>
    </row>
    <row r="448" spans="1:12" ht="13.5" customHeight="1" x14ac:dyDescent="0.15">
      <c r="D448" s="555"/>
      <c r="E448" s="555"/>
      <c r="F448" s="555"/>
      <c r="G448" s="555"/>
      <c r="H448" s="555"/>
      <c r="I448" s="555"/>
      <c r="J448" s="555"/>
      <c r="K448" s="555"/>
      <c r="L448" s="555"/>
    </row>
    <row r="449" spans="4:12" ht="13.5" customHeight="1" x14ac:dyDescent="0.15">
      <c r="D449" s="555"/>
      <c r="E449" s="555"/>
      <c r="F449" s="555"/>
      <c r="G449" s="555"/>
      <c r="H449" s="555"/>
      <c r="I449" s="555"/>
      <c r="J449" s="555"/>
      <c r="K449" s="555"/>
      <c r="L449" s="555"/>
    </row>
    <row r="450" spans="4:12" ht="13.5" customHeight="1" x14ac:dyDescent="0.15">
      <c r="D450" s="555"/>
      <c r="E450" s="555"/>
      <c r="F450" s="555"/>
      <c r="G450" s="555"/>
      <c r="H450" s="555"/>
      <c r="I450" s="555"/>
      <c r="J450" s="555"/>
      <c r="K450" s="555"/>
      <c r="L450" s="555"/>
    </row>
    <row r="451" spans="4:12" ht="13.5" customHeight="1" x14ac:dyDescent="0.15">
      <c r="D451" s="555"/>
      <c r="E451" s="555"/>
      <c r="F451" s="555"/>
      <c r="G451" s="555"/>
      <c r="H451" s="555"/>
      <c r="I451" s="555"/>
      <c r="J451" s="555"/>
      <c r="K451" s="555"/>
      <c r="L451" s="555"/>
    </row>
    <row r="479" spans="1:10" ht="22.5" customHeight="1" x14ac:dyDescent="0.2">
      <c r="A479" s="412"/>
      <c r="J479" s="417"/>
    </row>
    <row r="488" spans="4:12" ht="13.5" customHeight="1" x14ac:dyDescent="0.15">
      <c r="D488" s="555"/>
      <c r="E488" s="555"/>
      <c r="F488" s="555"/>
      <c r="G488" s="555"/>
      <c r="H488" s="555"/>
      <c r="I488" s="555"/>
      <c r="J488" s="555"/>
      <c r="K488" s="555"/>
      <c r="L488" s="555"/>
    </row>
    <row r="489" spans="4:12" ht="13.5" customHeight="1" x14ac:dyDescent="0.15">
      <c r="D489" s="555"/>
      <c r="E489" s="555"/>
      <c r="F489" s="555"/>
      <c r="G489" s="555"/>
      <c r="H489" s="555"/>
      <c r="I489" s="555"/>
      <c r="J489" s="555"/>
      <c r="K489" s="555"/>
      <c r="L489" s="555"/>
    </row>
    <row r="490" spans="4:12" ht="13.5" customHeight="1" x14ac:dyDescent="0.15">
      <c r="D490" s="555"/>
      <c r="E490" s="555"/>
      <c r="F490" s="555"/>
      <c r="G490" s="555"/>
      <c r="H490" s="555"/>
      <c r="I490" s="555"/>
      <c r="J490" s="555"/>
      <c r="K490" s="555"/>
      <c r="L490" s="555"/>
    </row>
    <row r="491" spans="4:12" ht="13.5" customHeight="1" x14ac:dyDescent="0.15">
      <c r="D491" s="555"/>
      <c r="E491" s="555"/>
      <c r="F491" s="555"/>
      <c r="G491" s="555"/>
      <c r="H491" s="555"/>
      <c r="I491" s="555"/>
      <c r="J491" s="555"/>
      <c r="K491" s="555"/>
      <c r="L491" s="555"/>
    </row>
    <row r="492" spans="4:12" ht="13.5" customHeight="1" x14ac:dyDescent="0.15">
      <c r="D492" s="555"/>
      <c r="E492" s="555"/>
      <c r="F492" s="555"/>
      <c r="G492" s="555"/>
      <c r="H492" s="555"/>
      <c r="I492" s="555"/>
      <c r="J492" s="555"/>
      <c r="K492" s="555"/>
      <c r="L492" s="555"/>
    </row>
    <row r="493" spans="4:12" ht="13.5" customHeight="1" x14ac:dyDescent="0.15">
      <c r="D493" s="555"/>
      <c r="E493" s="555"/>
      <c r="F493" s="555"/>
      <c r="G493" s="555"/>
      <c r="H493" s="555"/>
      <c r="I493" s="555"/>
      <c r="J493" s="555"/>
      <c r="K493" s="555"/>
      <c r="L493" s="555"/>
    </row>
    <row r="494" spans="4:12" ht="13.5" customHeight="1" x14ac:dyDescent="0.15">
      <c r="D494" s="555"/>
      <c r="E494" s="555"/>
      <c r="F494" s="555"/>
      <c r="G494" s="555"/>
      <c r="H494" s="555"/>
      <c r="I494" s="555"/>
      <c r="J494" s="555"/>
      <c r="K494" s="555"/>
      <c r="L494" s="555"/>
    </row>
    <row r="495" spans="4:12" ht="13.5" customHeight="1" x14ac:dyDescent="0.15">
      <c r="D495" s="555"/>
      <c r="E495" s="555"/>
      <c r="F495" s="555"/>
      <c r="G495" s="555"/>
      <c r="H495" s="555"/>
      <c r="I495" s="555"/>
      <c r="J495" s="555"/>
      <c r="K495" s="555"/>
      <c r="L495" s="555"/>
    </row>
    <row r="496" spans="4:12" ht="13.5" customHeight="1" x14ac:dyDescent="0.15">
      <c r="D496" s="555"/>
      <c r="E496" s="555"/>
      <c r="F496" s="555"/>
      <c r="G496" s="555"/>
      <c r="H496" s="555"/>
      <c r="I496" s="555"/>
      <c r="J496" s="555"/>
      <c r="K496" s="555"/>
      <c r="L496" s="555"/>
    </row>
    <row r="522" spans="1:10" ht="22.5" customHeight="1" x14ac:dyDescent="0.2">
      <c r="A522" s="412"/>
      <c r="J522" s="417"/>
    </row>
    <row r="533" spans="4:12" ht="13.5" customHeight="1" x14ac:dyDescent="0.15">
      <c r="D533" s="555"/>
      <c r="E533" s="555"/>
      <c r="F533" s="555"/>
      <c r="G533" s="555"/>
      <c r="H533" s="555"/>
      <c r="I533" s="555"/>
      <c r="J533" s="555"/>
      <c r="K533" s="555"/>
      <c r="L533" s="555"/>
    </row>
    <row r="534" spans="4:12" ht="13.5" customHeight="1" x14ac:dyDescent="0.15">
      <c r="D534" s="555"/>
      <c r="E534" s="555"/>
      <c r="F534" s="555"/>
      <c r="G534" s="555"/>
      <c r="H534" s="555"/>
      <c r="I534" s="555"/>
      <c r="J534" s="555"/>
      <c r="K534" s="555"/>
      <c r="L534" s="555"/>
    </row>
    <row r="535" spans="4:12" ht="13.5" customHeight="1" x14ac:dyDescent="0.15">
      <c r="D535" s="555"/>
      <c r="E535" s="555"/>
      <c r="F535" s="555"/>
      <c r="G535" s="555"/>
      <c r="H535" s="555"/>
      <c r="I535" s="555"/>
      <c r="J535" s="555"/>
      <c r="K535" s="555"/>
      <c r="L535" s="555"/>
    </row>
    <row r="536" spans="4:12" ht="13.5" customHeight="1" x14ac:dyDescent="0.15">
      <c r="D536" s="555"/>
      <c r="E536" s="555"/>
      <c r="F536" s="555"/>
      <c r="G536" s="555"/>
      <c r="H536" s="555"/>
      <c r="I536" s="555"/>
      <c r="J536" s="555"/>
      <c r="K536" s="555"/>
      <c r="L536" s="555"/>
    </row>
    <row r="537" spans="4:12" ht="13.5" customHeight="1" x14ac:dyDescent="0.15">
      <c r="D537" s="555"/>
      <c r="E537" s="555"/>
      <c r="F537" s="555"/>
      <c r="G537" s="555"/>
      <c r="H537" s="555"/>
      <c r="I537" s="555"/>
      <c r="J537" s="555"/>
      <c r="K537" s="555"/>
      <c r="L537" s="555"/>
    </row>
    <row r="538" spans="4:12" ht="13.5" customHeight="1" x14ac:dyDescent="0.15">
      <c r="D538" s="555"/>
      <c r="E538" s="555"/>
      <c r="F538" s="555"/>
      <c r="G538" s="555"/>
      <c r="H538" s="555"/>
      <c r="I538" s="555"/>
      <c r="J538" s="555"/>
      <c r="K538" s="555"/>
      <c r="L538" s="555"/>
    </row>
    <row r="539" spans="4:12" ht="13.5" customHeight="1" x14ac:dyDescent="0.15">
      <c r="D539" s="555"/>
      <c r="E539" s="555"/>
      <c r="F539" s="555"/>
      <c r="G539" s="555"/>
      <c r="H539" s="555"/>
      <c r="I539" s="555"/>
      <c r="J539" s="555"/>
      <c r="K539" s="555"/>
      <c r="L539" s="555"/>
    </row>
    <row r="565" spans="1:12" ht="22.5" customHeight="1" x14ac:dyDescent="0.2">
      <c r="A565" s="412"/>
      <c r="J565" s="417"/>
    </row>
    <row r="574" spans="1:12" ht="13.5" customHeight="1" x14ac:dyDescent="0.15">
      <c r="D574" s="555"/>
      <c r="E574" s="555"/>
      <c r="F574" s="555"/>
      <c r="G574" s="555"/>
      <c r="H574" s="555"/>
      <c r="I574" s="555"/>
      <c r="J574" s="555"/>
      <c r="K574" s="555"/>
      <c r="L574" s="555"/>
    </row>
    <row r="575" spans="1:12" ht="13.5" customHeight="1" x14ac:dyDescent="0.15">
      <c r="D575" s="555"/>
      <c r="E575" s="555"/>
      <c r="F575" s="555"/>
      <c r="G575" s="555"/>
      <c r="H575" s="555"/>
      <c r="I575" s="555"/>
      <c r="J575" s="555"/>
      <c r="K575" s="555"/>
      <c r="L575" s="555"/>
    </row>
    <row r="576" spans="1:12" ht="13.5" customHeight="1" x14ac:dyDescent="0.15">
      <c r="D576" s="555"/>
      <c r="E576" s="555"/>
      <c r="F576" s="555"/>
      <c r="G576" s="555"/>
      <c r="H576" s="555"/>
      <c r="I576" s="555"/>
      <c r="J576" s="555"/>
      <c r="K576" s="555"/>
      <c r="L576" s="555"/>
    </row>
    <row r="577" spans="4:12" ht="13.5" customHeight="1" x14ac:dyDescent="0.15">
      <c r="D577" s="555"/>
      <c r="E577" s="555"/>
      <c r="F577" s="555"/>
      <c r="G577" s="555"/>
      <c r="H577" s="555"/>
      <c r="I577" s="555"/>
      <c r="J577" s="555"/>
      <c r="K577" s="555"/>
      <c r="L577" s="555"/>
    </row>
    <row r="578" spans="4:12" ht="13.5" customHeight="1" x14ac:dyDescent="0.15">
      <c r="D578" s="555"/>
      <c r="E578" s="555"/>
      <c r="F578" s="555"/>
      <c r="G578" s="555"/>
      <c r="H578" s="555"/>
      <c r="I578" s="555"/>
      <c r="J578" s="555"/>
      <c r="K578" s="555"/>
      <c r="L578" s="555"/>
    </row>
    <row r="579" spans="4:12" ht="13.5" customHeight="1" x14ac:dyDescent="0.15">
      <c r="D579" s="555"/>
      <c r="E579" s="555"/>
      <c r="F579" s="555"/>
      <c r="G579" s="555"/>
      <c r="H579" s="555"/>
      <c r="I579" s="555"/>
      <c r="J579" s="555"/>
      <c r="K579" s="555"/>
      <c r="L579" s="555"/>
    </row>
    <row r="580" spans="4:12" ht="13.5" customHeight="1" x14ac:dyDescent="0.15">
      <c r="D580" s="555"/>
      <c r="E580" s="555"/>
      <c r="F580" s="555"/>
      <c r="G580" s="555"/>
      <c r="H580" s="555"/>
      <c r="I580" s="555"/>
      <c r="J580" s="555"/>
      <c r="K580" s="555"/>
      <c r="L580" s="555"/>
    </row>
    <row r="581" spans="4:12" ht="13.5" customHeight="1" x14ac:dyDescent="0.15">
      <c r="D581" s="555"/>
      <c r="E581" s="555"/>
      <c r="F581" s="555"/>
      <c r="G581" s="555"/>
      <c r="H581" s="555"/>
      <c r="I581" s="555"/>
      <c r="J581" s="555"/>
      <c r="K581" s="555"/>
      <c r="L581" s="555"/>
    </row>
    <row r="582" spans="4:12" ht="13.5" customHeight="1" x14ac:dyDescent="0.15">
      <c r="D582" s="555"/>
      <c r="E582" s="555"/>
      <c r="F582" s="555"/>
      <c r="G582" s="555"/>
      <c r="H582" s="555"/>
      <c r="I582" s="555"/>
      <c r="J582" s="555"/>
      <c r="K582" s="555"/>
      <c r="L582" s="555"/>
    </row>
  </sheetData>
  <mergeCells count="14">
    <mergeCell ref="D574:L582"/>
    <mergeCell ref="D316:L322"/>
    <mergeCell ref="D359:L365"/>
    <mergeCell ref="D402:L410"/>
    <mergeCell ref="D445:L451"/>
    <mergeCell ref="D488:L496"/>
    <mergeCell ref="D533:L539"/>
    <mergeCell ref="D273:L281"/>
    <mergeCell ref="D11:L17"/>
    <mergeCell ref="D55:L61"/>
    <mergeCell ref="D100:L107"/>
    <mergeCell ref="D142:L150"/>
    <mergeCell ref="D230:L238"/>
    <mergeCell ref="D186:L194"/>
  </mergeCells>
  <phoneticPr fontId="12"/>
  <printOptions horizontalCentered="1"/>
  <pageMargins left="0.19685039370078741" right="0.19685039370078741" top="0.39370078740157483" bottom="0.19685039370078741" header="0.59055118110236227" footer="0.19685039370078741"/>
  <pageSetup paperSize="9" fitToHeight="0" orientation="landscape" r:id="rId1"/>
  <headerFooter alignWithMargins="0"/>
  <rowBreaks count="5" manualBreakCount="5">
    <brk id="44" max="16383" man="1"/>
    <brk id="88" max="16383" man="1"/>
    <brk id="132" max="16383" man="1"/>
    <brk id="176" max="16383" man="1"/>
    <brk id="220" max="16383" man="1"/>
  </rowBreaks>
  <colBreaks count="1" manualBreakCount="1">
    <brk id="22" max="581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X111"/>
  <sheetViews>
    <sheetView showGridLines="0" showZeros="0" view="pageBreakPreview" topLeftCell="A59" zoomScale="90" zoomScaleNormal="100" zoomScaleSheetLayoutView="90" workbookViewId="0">
      <selection activeCell="M92" sqref="M92"/>
    </sheetView>
  </sheetViews>
  <sheetFormatPr defaultColWidth="1.625" defaultRowHeight="15.95" customHeight="1" x14ac:dyDescent="0.15"/>
  <cols>
    <col min="1" max="1" width="20.625" style="145" customWidth="1"/>
    <col min="2" max="2" width="22.625" style="145" customWidth="1"/>
    <col min="3" max="46" width="1.625" style="145" customWidth="1"/>
    <col min="47" max="47" width="4.625" style="145" customWidth="1"/>
    <col min="48" max="48" width="10.625" style="145" customWidth="1"/>
    <col min="49" max="50" width="5.625" style="145" customWidth="1"/>
    <col min="51" max="16384" width="1.625" style="145"/>
  </cols>
  <sheetData>
    <row r="1" spans="1:50" ht="15" customHeight="1" x14ac:dyDescent="0.15">
      <c r="A1" s="281" t="s">
        <v>68</v>
      </c>
      <c r="B1" s="281"/>
      <c r="C1" s="281"/>
      <c r="D1" s="281"/>
      <c r="E1" s="281"/>
      <c r="F1" s="281"/>
      <c r="G1" s="281"/>
      <c r="H1" s="281"/>
      <c r="I1" s="281"/>
      <c r="J1" s="281"/>
      <c r="K1" s="281"/>
      <c r="L1" s="281"/>
      <c r="M1" s="281"/>
      <c r="N1" s="281"/>
      <c r="O1" s="281"/>
      <c r="P1" s="281"/>
      <c r="Q1" s="281"/>
      <c r="R1" s="281"/>
      <c r="S1" s="281"/>
      <c r="T1" s="281"/>
      <c r="U1" s="281"/>
      <c r="V1" s="281"/>
      <c r="W1" s="281"/>
      <c r="X1" s="281"/>
      <c r="Y1" s="281"/>
      <c r="Z1" s="281"/>
      <c r="AA1" s="281"/>
      <c r="AB1" s="281"/>
      <c r="AC1" s="281"/>
      <c r="AD1" s="281"/>
      <c r="AE1" s="281"/>
      <c r="AF1" s="281"/>
      <c r="AG1" s="281"/>
      <c r="AH1" s="281"/>
      <c r="AI1" s="281"/>
      <c r="AJ1" s="281"/>
      <c r="AK1" s="281"/>
      <c r="AL1" s="281"/>
      <c r="AM1" s="281"/>
      <c r="AN1" s="281"/>
      <c r="AO1" s="281"/>
      <c r="AP1" s="281"/>
      <c r="AQ1" s="281"/>
      <c r="AR1" s="282"/>
      <c r="AS1" s="565" t="s">
        <v>69</v>
      </c>
      <c r="AT1" s="566"/>
      <c r="AU1" s="283"/>
      <c r="AV1" s="284" t="s">
        <v>70</v>
      </c>
      <c r="AW1" s="92" t="s">
        <v>71</v>
      </c>
      <c r="AX1" s="285"/>
    </row>
    <row r="2" spans="1:50" ht="15" customHeight="1" x14ac:dyDescent="0.15">
      <c r="A2" s="569" t="s">
        <v>116</v>
      </c>
      <c r="B2" s="567" t="s">
        <v>138</v>
      </c>
      <c r="C2" s="567" t="s">
        <v>139</v>
      </c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  <c r="Y2" s="567"/>
      <c r="Z2" s="567"/>
      <c r="AA2" s="567"/>
      <c r="AB2" s="567"/>
      <c r="AC2" s="567"/>
      <c r="AD2" s="567"/>
      <c r="AE2" s="567"/>
      <c r="AF2" s="567"/>
      <c r="AG2" s="567"/>
      <c r="AH2" s="567"/>
      <c r="AI2" s="567"/>
      <c r="AJ2" s="567"/>
      <c r="AK2" s="567"/>
      <c r="AL2" s="567"/>
      <c r="AM2" s="567"/>
      <c r="AN2" s="567"/>
      <c r="AO2" s="567"/>
      <c r="AP2" s="567"/>
      <c r="AQ2" s="567"/>
      <c r="AR2" s="567"/>
      <c r="AS2" s="567"/>
      <c r="AT2" s="567"/>
      <c r="AU2" s="556">
        <v>10</v>
      </c>
      <c r="AV2" s="558" t="s">
        <v>75</v>
      </c>
      <c r="AW2" s="558" t="s">
        <v>76</v>
      </c>
      <c r="AX2" s="560"/>
    </row>
    <row r="3" spans="1:50" ht="15" customHeight="1" x14ac:dyDescent="0.15">
      <c r="A3" s="570"/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  <c r="Y3" s="568"/>
      <c r="Z3" s="568"/>
      <c r="AA3" s="568"/>
      <c r="AB3" s="568"/>
      <c r="AC3" s="568"/>
      <c r="AD3" s="568"/>
      <c r="AE3" s="568"/>
      <c r="AF3" s="568"/>
      <c r="AG3" s="568"/>
      <c r="AH3" s="568"/>
      <c r="AI3" s="568"/>
      <c r="AJ3" s="568"/>
      <c r="AK3" s="568"/>
      <c r="AL3" s="568"/>
      <c r="AM3" s="568"/>
      <c r="AN3" s="568"/>
      <c r="AO3" s="568"/>
      <c r="AP3" s="568"/>
      <c r="AQ3" s="568"/>
      <c r="AR3" s="568"/>
      <c r="AS3" s="568"/>
      <c r="AT3" s="568"/>
      <c r="AU3" s="557"/>
      <c r="AV3" s="559"/>
      <c r="AW3" s="559"/>
      <c r="AX3" s="561"/>
    </row>
    <row r="4" spans="1:50" ht="15" customHeight="1" x14ac:dyDescent="0.15">
      <c r="A4" s="286" t="s">
        <v>77</v>
      </c>
      <c r="B4" s="287"/>
      <c r="C4" s="287"/>
      <c r="D4" s="287"/>
      <c r="E4" s="287"/>
      <c r="F4" s="287"/>
      <c r="G4" s="287"/>
      <c r="H4" s="287"/>
      <c r="I4" s="287"/>
      <c r="J4" s="287"/>
      <c r="K4" s="287"/>
      <c r="L4" s="287"/>
      <c r="M4" s="287"/>
      <c r="N4" s="287"/>
      <c r="O4" s="287"/>
      <c r="P4" s="287"/>
      <c r="Q4" s="287"/>
      <c r="R4" s="287"/>
      <c r="S4" s="287"/>
      <c r="T4" s="287"/>
      <c r="U4" s="287"/>
      <c r="V4" s="287"/>
      <c r="W4" s="287"/>
      <c r="X4" s="287"/>
      <c r="Y4" s="287"/>
      <c r="Z4" s="287"/>
      <c r="AA4" s="287"/>
      <c r="AB4" s="287"/>
      <c r="AC4" s="287"/>
      <c r="AD4" s="287"/>
      <c r="AE4" s="287"/>
      <c r="AF4" s="287"/>
      <c r="AG4" s="287"/>
      <c r="AH4" s="287"/>
      <c r="AI4" s="287"/>
      <c r="AJ4" s="287"/>
      <c r="AK4" s="287"/>
      <c r="AL4" s="287"/>
      <c r="AM4" s="287"/>
      <c r="AN4" s="287"/>
      <c r="AO4" s="287"/>
      <c r="AP4" s="287"/>
      <c r="AQ4" s="287"/>
      <c r="AR4" s="287"/>
      <c r="AS4" s="287"/>
      <c r="AT4" s="287"/>
      <c r="AU4" s="287"/>
      <c r="AV4" s="287"/>
      <c r="AW4" s="287"/>
      <c r="AX4" s="288"/>
    </row>
    <row r="5" spans="1:50" ht="15" customHeight="1" x14ac:dyDescent="0.15">
      <c r="A5" s="289"/>
      <c r="B5" s="290"/>
      <c r="C5" s="290"/>
      <c r="D5" s="290"/>
      <c r="E5" s="290"/>
      <c r="F5" s="290"/>
      <c r="G5" s="290"/>
      <c r="H5" s="290"/>
      <c r="I5" s="290"/>
      <c r="J5" s="290"/>
      <c r="K5" s="290"/>
      <c r="L5" s="290"/>
      <c r="M5" s="290"/>
      <c r="N5" s="290"/>
      <c r="O5" s="290"/>
      <c r="P5" s="290"/>
      <c r="Q5" s="290"/>
      <c r="R5" s="290"/>
      <c r="S5" s="290"/>
      <c r="T5" s="290"/>
      <c r="U5" s="290"/>
      <c r="V5" s="290"/>
      <c r="W5" s="290"/>
      <c r="X5" s="290"/>
      <c r="Y5" s="290"/>
      <c r="Z5" s="290"/>
      <c r="AA5" s="290"/>
      <c r="AB5" s="290"/>
      <c r="AC5" s="290"/>
      <c r="AD5" s="290"/>
      <c r="AE5" s="290"/>
      <c r="AF5" s="290"/>
      <c r="AG5" s="290"/>
      <c r="AH5" s="290"/>
      <c r="AI5" s="290"/>
      <c r="AJ5" s="290"/>
      <c r="AK5" s="290"/>
      <c r="AL5" s="290"/>
      <c r="AM5" s="290"/>
      <c r="AN5" s="290"/>
      <c r="AO5" s="290"/>
      <c r="AP5" s="290"/>
      <c r="AQ5" s="290"/>
      <c r="AR5" s="290"/>
      <c r="AS5" s="290"/>
      <c r="AT5" s="290"/>
      <c r="AU5" s="290"/>
      <c r="AV5" s="290"/>
      <c r="AW5" s="290"/>
      <c r="AX5" s="291"/>
    </row>
    <row r="6" spans="1:50" ht="15" customHeight="1" x14ac:dyDescent="0.15">
      <c r="A6" s="289"/>
      <c r="B6" s="290"/>
      <c r="C6" s="290"/>
      <c r="D6" s="290"/>
      <c r="E6" s="290"/>
      <c r="F6" s="290"/>
      <c r="G6" s="290"/>
      <c r="H6" s="290"/>
      <c r="I6" s="290"/>
      <c r="J6" s="290"/>
      <c r="K6" s="290"/>
      <c r="L6" s="290"/>
      <c r="M6" s="290"/>
      <c r="N6" s="290"/>
      <c r="O6" s="290"/>
      <c r="P6" s="290"/>
      <c r="Q6" s="290"/>
      <c r="R6" s="290"/>
      <c r="S6" s="290"/>
      <c r="T6" s="290"/>
      <c r="U6" s="290"/>
      <c r="V6" s="290"/>
      <c r="W6" s="290"/>
      <c r="X6" s="290"/>
      <c r="Y6" s="290"/>
      <c r="Z6" s="290"/>
      <c r="AA6" s="290"/>
      <c r="AB6" s="290"/>
      <c r="AC6" s="290"/>
      <c r="AD6" s="290"/>
      <c r="AE6" s="290"/>
      <c r="AF6" s="290"/>
      <c r="AG6" s="290"/>
      <c r="AH6" s="290"/>
      <c r="AI6" s="290"/>
      <c r="AJ6" s="290"/>
      <c r="AK6" s="290"/>
      <c r="AL6" s="290"/>
      <c r="AM6" s="290"/>
      <c r="AN6" s="290"/>
      <c r="AO6" s="290"/>
      <c r="AP6" s="571"/>
      <c r="AQ6" s="571"/>
      <c r="AR6" s="571"/>
      <c r="AS6" s="571"/>
      <c r="AT6" s="290"/>
      <c r="AU6" s="290"/>
      <c r="AV6" s="290"/>
      <c r="AW6" s="290"/>
      <c r="AX6" s="291"/>
    </row>
    <row r="7" spans="1:50" ht="15" customHeight="1" x14ac:dyDescent="0.15">
      <c r="A7" s="289"/>
      <c r="B7" s="290"/>
      <c r="C7" s="290"/>
      <c r="D7" s="290"/>
      <c r="E7" s="290"/>
      <c r="F7" s="290"/>
      <c r="G7" s="290"/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290"/>
      <c r="U7" s="290"/>
      <c r="V7" s="290"/>
      <c r="W7" s="290"/>
      <c r="X7" s="290"/>
      <c r="Y7" s="290"/>
      <c r="Z7" s="290"/>
      <c r="AA7" s="290"/>
      <c r="AB7" s="290"/>
      <c r="AC7" s="290"/>
      <c r="AD7" s="290"/>
      <c r="AE7" s="290"/>
      <c r="AF7" s="290"/>
      <c r="AG7" s="290"/>
      <c r="AH7" s="290"/>
      <c r="AI7" s="290"/>
      <c r="AJ7" s="290"/>
      <c r="AK7" s="290"/>
      <c r="AL7" s="290"/>
      <c r="AM7" s="290"/>
      <c r="AN7" s="290"/>
      <c r="AO7" s="290"/>
      <c r="AP7" s="290"/>
      <c r="AQ7" s="290"/>
      <c r="AR7" s="290"/>
      <c r="AS7" s="290"/>
      <c r="AT7" s="290"/>
      <c r="AU7" s="290"/>
      <c r="AV7" s="290"/>
      <c r="AW7" s="290"/>
      <c r="AX7" s="291"/>
    </row>
    <row r="8" spans="1:50" ht="15" customHeight="1" x14ac:dyDescent="0.15">
      <c r="A8" s="289"/>
      <c r="B8" s="290"/>
      <c r="C8" s="290"/>
      <c r="D8" s="290"/>
      <c r="E8" s="290"/>
      <c r="F8" s="290"/>
      <c r="G8" s="290"/>
      <c r="H8" s="290"/>
      <c r="I8" s="290"/>
      <c r="J8" s="290"/>
      <c r="K8" s="290"/>
      <c r="L8" s="290"/>
      <c r="M8" s="290"/>
      <c r="N8" s="290"/>
      <c r="O8" s="290"/>
      <c r="P8" s="290"/>
      <c r="Q8" s="290"/>
      <c r="AI8" s="290"/>
      <c r="AJ8" s="290"/>
      <c r="AK8" s="290"/>
      <c r="AL8" s="290"/>
      <c r="AM8" s="290"/>
      <c r="AN8" s="290"/>
      <c r="AO8" s="290"/>
      <c r="AP8" s="290"/>
      <c r="AQ8" s="290"/>
      <c r="AR8" s="290"/>
      <c r="AS8" s="290"/>
      <c r="AT8" s="290"/>
      <c r="AU8" s="290"/>
      <c r="AV8" s="290"/>
      <c r="AW8" s="290"/>
      <c r="AX8" s="291"/>
    </row>
    <row r="9" spans="1:50" ht="15" customHeight="1" x14ac:dyDescent="0.15">
      <c r="A9" s="289"/>
      <c r="B9" s="290"/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290"/>
      <c r="O9" s="290"/>
      <c r="P9" s="290"/>
      <c r="Q9" s="290"/>
      <c r="R9" s="290"/>
      <c r="S9" s="290"/>
      <c r="T9" s="290"/>
      <c r="U9" s="290"/>
      <c r="V9" s="290"/>
      <c r="W9" s="290"/>
      <c r="X9" s="290"/>
      <c r="Y9" s="290"/>
      <c r="Z9" s="290"/>
      <c r="AA9" s="290"/>
      <c r="AB9" s="290"/>
      <c r="AC9" s="290"/>
      <c r="AD9" s="290"/>
      <c r="AE9" s="290"/>
      <c r="AF9" s="290"/>
      <c r="AG9" s="290"/>
      <c r="AH9" s="290"/>
      <c r="AI9" s="290"/>
      <c r="AJ9" s="290"/>
      <c r="AK9" s="290"/>
      <c r="AL9" s="290"/>
      <c r="AM9" s="290"/>
      <c r="AN9" s="290"/>
      <c r="AO9" s="290"/>
      <c r="AP9" s="290"/>
      <c r="AQ9" s="290"/>
      <c r="AR9" s="290"/>
      <c r="AS9" s="290"/>
      <c r="AT9" s="290"/>
      <c r="AU9" s="290"/>
      <c r="AV9" s="290"/>
      <c r="AW9" s="290"/>
      <c r="AX9" s="291"/>
    </row>
    <row r="10" spans="1:50" ht="15" customHeight="1" x14ac:dyDescent="0.15">
      <c r="A10" s="289"/>
      <c r="B10" s="290"/>
      <c r="C10" s="290"/>
      <c r="D10" s="290"/>
      <c r="E10" s="290"/>
      <c r="F10" s="290"/>
      <c r="G10" s="290"/>
      <c r="H10" s="290"/>
      <c r="I10" s="290"/>
      <c r="J10" s="290"/>
      <c r="K10" s="290"/>
      <c r="L10" s="290"/>
      <c r="M10" s="290"/>
      <c r="N10" s="290"/>
      <c r="O10" s="290"/>
      <c r="P10" s="290"/>
      <c r="Q10" s="290"/>
      <c r="R10" s="290"/>
      <c r="S10" s="290"/>
      <c r="T10" s="290"/>
      <c r="U10" s="290"/>
      <c r="V10" s="290"/>
      <c r="W10" s="290"/>
      <c r="X10" s="290"/>
      <c r="Y10" s="290"/>
      <c r="Z10" s="290"/>
      <c r="AA10" s="290"/>
      <c r="AB10" s="290"/>
      <c r="AC10" s="290"/>
      <c r="AD10" s="290"/>
      <c r="AE10" s="290"/>
      <c r="AF10" s="290"/>
      <c r="AG10" s="290"/>
      <c r="AH10" s="290"/>
      <c r="AI10" s="290"/>
      <c r="AJ10" s="290"/>
      <c r="AK10" s="290"/>
      <c r="AL10" s="290"/>
      <c r="AM10" s="290"/>
      <c r="AN10" s="290"/>
      <c r="AO10" s="290"/>
      <c r="AP10" s="290"/>
      <c r="AQ10" s="290"/>
      <c r="AR10" s="290"/>
      <c r="AS10" s="290"/>
      <c r="AT10" s="290"/>
      <c r="AU10" s="290"/>
      <c r="AV10" s="290"/>
      <c r="AW10" s="290"/>
      <c r="AX10" s="291"/>
    </row>
    <row r="11" spans="1:50" ht="15" customHeight="1" x14ac:dyDescent="0.15">
      <c r="A11" s="289"/>
      <c r="B11" s="290"/>
      <c r="C11" s="290"/>
      <c r="D11" s="290"/>
      <c r="E11" s="290"/>
      <c r="F11" s="290"/>
      <c r="G11" s="290"/>
      <c r="H11" s="290"/>
      <c r="I11" s="290"/>
      <c r="J11" s="290"/>
      <c r="K11" s="290"/>
      <c r="L11" s="290"/>
      <c r="M11" s="290"/>
      <c r="N11" s="290"/>
      <c r="O11" s="290"/>
      <c r="P11" s="290"/>
      <c r="Q11" s="290"/>
      <c r="R11" s="290"/>
      <c r="S11" s="290"/>
      <c r="T11" s="290"/>
      <c r="U11" s="290"/>
      <c r="V11" s="290"/>
      <c r="W11" s="290"/>
      <c r="X11" s="290"/>
      <c r="Y11" s="290"/>
      <c r="Z11" s="290"/>
      <c r="AA11" s="290"/>
      <c r="AB11" s="290"/>
      <c r="AC11" s="290"/>
      <c r="AD11" s="290"/>
      <c r="AE11" s="290"/>
      <c r="AF11" s="290"/>
      <c r="AG11" s="290"/>
      <c r="AH11" s="290"/>
      <c r="AI11" s="290"/>
      <c r="AJ11" s="290"/>
      <c r="AK11" s="290"/>
      <c r="AL11" s="290"/>
      <c r="AM11" s="290"/>
      <c r="AN11" s="290"/>
      <c r="AO11" s="290"/>
      <c r="AP11" s="290"/>
      <c r="AQ11" s="290"/>
      <c r="AR11" s="290"/>
      <c r="AS11" s="290"/>
      <c r="AT11" s="290"/>
      <c r="AU11" s="290"/>
      <c r="AV11" s="290"/>
      <c r="AW11" s="290"/>
      <c r="AX11" s="291"/>
    </row>
    <row r="12" spans="1:50" ht="15" customHeight="1" x14ac:dyDescent="0.15">
      <c r="A12" s="289"/>
      <c r="B12" s="290"/>
      <c r="C12" s="290"/>
      <c r="D12" s="290"/>
      <c r="E12" s="290"/>
      <c r="F12" s="290"/>
      <c r="G12" s="290"/>
      <c r="H12" s="290"/>
      <c r="I12" s="290"/>
      <c r="J12" s="290"/>
      <c r="K12" s="290"/>
      <c r="L12" s="290"/>
      <c r="M12" s="290"/>
      <c r="N12" s="290"/>
      <c r="O12" s="290"/>
      <c r="P12" s="290"/>
      <c r="Q12" s="290"/>
      <c r="R12" s="290"/>
      <c r="S12" s="290"/>
      <c r="T12" s="290"/>
      <c r="U12" s="290"/>
      <c r="V12" s="290"/>
      <c r="W12" s="290"/>
      <c r="X12" s="290"/>
      <c r="Y12" s="290"/>
      <c r="Z12" s="290"/>
      <c r="AA12" s="290"/>
      <c r="AB12" s="290"/>
      <c r="AC12" s="290"/>
      <c r="AD12" s="290"/>
      <c r="AE12" s="290"/>
      <c r="AF12" s="290"/>
      <c r="AG12" s="290"/>
      <c r="AH12" s="290"/>
      <c r="AI12" s="290"/>
      <c r="AJ12" s="290"/>
      <c r="AK12" s="290"/>
      <c r="AL12" s="290"/>
      <c r="AM12" s="290"/>
      <c r="AN12" s="290"/>
      <c r="AO12" s="290"/>
      <c r="AP12" s="290"/>
      <c r="AQ12" s="290"/>
      <c r="AR12" s="290"/>
      <c r="AS12" s="290"/>
      <c r="AT12" s="290"/>
      <c r="AU12" s="290"/>
      <c r="AV12" s="290"/>
      <c r="AW12" s="290"/>
      <c r="AX12" s="291"/>
    </row>
    <row r="13" spans="1:50" ht="15" customHeight="1" x14ac:dyDescent="0.15">
      <c r="A13" s="289"/>
      <c r="B13" s="290"/>
      <c r="C13" s="290"/>
      <c r="D13" s="290"/>
      <c r="E13" s="290"/>
      <c r="F13" s="290"/>
      <c r="G13" s="290"/>
      <c r="H13" s="290"/>
      <c r="I13" s="290"/>
      <c r="J13" s="290"/>
      <c r="K13" s="290"/>
      <c r="L13" s="290"/>
      <c r="M13" s="290"/>
      <c r="N13" s="290"/>
      <c r="O13" s="290"/>
      <c r="P13" s="290"/>
      <c r="Q13" s="290"/>
      <c r="R13" s="290"/>
      <c r="S13" s="290"/>
      <c r="T13" s="290"/>
      <c r="U13" s="290"/>
      <c r="V13" s="290"/>
      <c r="W13" s="290"/>
      <c r="X13" s="290"/>
      <c r="Y13" s="290"/>
      <c r="Z13" s="290"/>
      <c r="AA13" s="290"/>
      <c r="AB13" s="290"/>
      <c r="AC13" s="290"/>
      <c r="AD13" s="290"/>
      <c r="AE13" s="290"/>
      <c r="AF13" s="290"/>
      <c r="AG13" s="290"/>
      <c r="AH13" s="290"/>
      <c r="AI13" s="290"/>
      <c r="AJ13" s="290"/>
      <c r="AK13" s="290"/>
      <c r="AL13" s="290"/>
      <c r="AM13" s="290"/>
      <c r="AN13" s="290"/>
      <c r="AO13" s="290"/>
      <c r="AP13" s="290"/>
      <c r="AQ13" s="290"/>
      <c r="AR13" s="290"/>
      <c r="AS13" s="290"/>
      <c r="AT13" s="290"/>
      <c r="AU13" s="290"/>
      <c r="AV13" s="290"/>
      <c r="AW13" s="290"/>
      <c r="AX13" s="291"/>
    </row>
    <row r="14" spans="1:50" ht="15" customHeight="1" x14ac:dyDescent="0.15">
      <c r="A14" s="289"/>
      <c r="B14" s="290"/>
      <c r="C14" s="290"/>
      <c r="D14" s="290"/>
      <c r="E14" s="290"/>
      <c r="F14" s="290"/>
      <c r="G14" s="290"/>
      <c r="H14" s="290"/>
      <c r="I14" s="290"/>
      <c r="J14" s="290"/>
      <c r="K14" s="290"/>
      <c r="L14" s="290"/>
      <c r="M14" s="290"/>
      <c r="N14" s="290"/>
      <c r="O14" s="290"/>
      <c r="P14" s="290"/>
      <c r="Q14" s="290"/>
      <c r="R14" s="290"/>
      <c r="S14" s="290"/>
      <c r="T14" s="290"/>
      <c r="U14" s="290"/>
      <c r="V14" s="290"/>
      <c r="W14" s="290"/>
      <c r="X14" s="290"/>
      <c r="Y14" s="290"/>
      <c r="Z14" s="290"/>
      <c r="AA14" s="290"/>
      <c r="AB14" s="290"/>
      <c r="AC14" s="290"/>
      <c r="AD14" s="290"/>
      <c r="AE14" s="290"/>
      <c r="AF14" s="290"/>
      <c r="AG14" s="290"/>
      <c r="AH14" s="290"/>
      <c r="AI14" s="290"/>
      <c r="AJ14" s="290"/>
      <c r="AK14" s="290"/>
      <c r="AL14" s="290"/>
      <c r="AM14" s="290"/>
      <c r="AN14" s="290"/>
      <c r="AO14" s="290"/>
      <c r="AP14" s="290"/>
      <c r="AQ14" s="290"/>
      <c r="AR14" s="290"/>
      <c r="AS14" s="290"/>
      <c r="AT14" s="290"/>
      <c r="AU14" s="290"/>
      <c r="AV14" s="290"/>
      <c r="AW14" s="290"/>
      <c r="AX14" s="291"/>
    </row>
    <row r="15" spans="1:50" ht="15" customHeight="1" x14ac:dyDescent="0.15">
      <c r="A15" s="289"/>
      <c r="B15" s="290"/>
      <c r="C15" s="290"/>
      <c r="D15" s="290"/>
      <c r="E15" s="290"/>
      <c r="F15" s="290"/>
      <c r="G15" s="290"/>
      <c r="H15" s="290"/>
      <c r="I15" s="290"/>
      <c r="J15" s="290"/>
      <c r="K15" s="290"/>
      <c r="L15" s="290"/>
      <c r="M15" s="290"/>
      <c r="N15" s="290"/>
      <c r="O15" s="290"/>
      <c r="P15" s="290"/>
      <c r="Q15" s="290"/>
      <c r="R15" s="290"/>
      <c r="S15" s="290"/>
      <c r="T15" s="290"/>
      <c r="U15" s="290"/>
      <c r="V15" s="290"/>
      <c r="W15" s="290"/>
      <c r="X15" s="290"/>
      <c r="Y15" s="290"/>
      <c r="Z15" s="290"/>
      <c r="AA15" s="290"/>
      <c r="AB15" s="290"/>
      <c r="AC15" s="290"/>
      <c r="AD15" s="290"/>
      <c r="AE15" s="290"/>
      <c r="AF15" s="290"/>
      <c r="AG15" s="290"/>
      <c r="AH15" s="290"/>
      <c r="AI15" s="290"/>
      <c r="AJ15" s="290"/>
      <c r="AK15" s="290"/>
      <c r="AL15" s="290"/>
      <c r="AM15" s="290"/>
      <c r="AN15" s="290"/>
      <c r="AO15" s="290"/>
      <c r="AP15" s="290"/>
      <c r="AQ15" s="290"/>
      <c r="AR15" s="290"/>
      <c r="AS15" s="290"/>
      <c r="AT15" s="290"/>
      <c r="AU15" s="290"/>
      <c r="AV15" s="290"/>
      <c r="AW15" s="290"/>
      <c r="AX15" s="291"/>
    </row>
    <row r="16" spans="1:50" ht="15" customHeight="1" x14ac:dyDescent="0.15">
      <c r="A16" s="289"/>
      <c r="B16" s="290"/>
      <c r="C16" s="290"/>
      <c r="D16" s="290"/>
      <c r="E16" s="290"/>
      <c r="F16" s="290"/>
      <c r="G16" s="290"/>
      <c r="H16" s="290"/>
      <c r="I16" s="290"/>
      <c r="J16" s="290"/>
      <c r="K16" s="290"/>
      <c r="L16" s="290"/>
      <c r="M16" s="290"/>
      <c r="N16" s="290"/>
      <c r="O16" s="290"/>
      <c r="P16" s="290"/>
      <c r="Q16" s="290"/>
      <c r="R16" s="290"/>
      <c r="S16" s="290"/>
      <c r="T16" s="290"/>
      <c r="U16" s="290"/>
      <c r="V16" s="290"/>
      <c r="W16" s="290"/>
      <c r="X16" s="290"/>
      <c r="Y16" s="290"/>
      <c r="Z16" s="290"/>
      <c r="AA16" s="290"/>
      <c r="AB16" s="290"/>
      <c r="AC16" s="290"/>
      <c r="AD16" s="290"/>
      <c r="AE16" s="290"/>
      <c r="AF16" s="290"/>
      <c r="AG16" s="290"/>
      <c r="AH16" s="290"/>
      <c r="AI16" s="290"/>
      <c r="AJ16" s="290"/>
      <c r="AK16" s="290"/>
      <c r="AL16" s="290"/>
      <c r="AM16" s="290"/>
      <c r="AN16" s="290"/>
      <c r="AO16" s="290"/>
      <c r="AP16" s="290"/>
      <c r="AQ16" s="290"/>
      <c r="AR16" s="290"/>
      <c r="AS16" s="290"/>
      <c r="AT16" s="290"/>
      <c r="AU16" s="290"/>
      <c r="AV16" s="290"/>
      <c r="AW16" s="290"/>
      <c r="AX16" s="291"/>
    </row>
    <row r="17" spans="1:50" ht="15" customHeight="1" x14ac:dyDescent="0.15">
      <c r="A17" s="289"/>
      <c r="B17" s="290"/>
      <c r="C17" s="290"/>
      <c r="D17" s="290"/>
      <c r="E17" s="290"/>
      <c r="F17" s="290"/>
      <c r="G17" s="290"/>
      <c r="H17" s="290"/>
      <c r="I17" s="290"/>
      <c r="J17" s="290"/>
      <c r="K17" s="290"/>
      <c r="L17" s="290"/>
      <c r="M17" s="290"/>
      <c r="N17" s="290"/>
      <c r="O17" s="290"/>
      <c r="P17" s="290"/>
      <c r="Q17" s="290"/>
      <c r="R17" s="290"/>
      <c r="S17" s="290"/>
      <c r="T17" s="290"/>
      <c r="U17" s="290"/>
      <c r="V17" s="290"/>
      <c r="W17" s="290"/>
      <c r="X17" s="290"/>
      <c r="Y17" s="290"/>
      <c r="Z17" s="290"/>
      <c r="AA17" s="290"/>
      <c r="AB17" s="290"/>
      <c r="AC17" s="290"/>
      <c r="AD17" s="290"/>
      <c r="AE17" s="290"/>
      <c r="AF17" s="290"/>
      <c r="AG17" s="290"/>
      <c r="AH17" s="290"/>
      <c r="AI17" s="290"/>
      <c r="AJ17" s="290"/>
      <c r="AK17" s="290"/>
      <c r="AL17" s="290"/>
      <c r="AM17" s="290"/>
      <c r="AN17" s="290"/>
      <c r="AO17" s="290"/>
      <c r="AP17" s="290"/>
      <c r="AQ17" s="290"/>
      <c r="AR17" s="290"/>
      <c r="AS17" s="290"/>
      <c r="AT17" s="290"/>
      <c r="AU17" s="290"/>
      <c r="AV17" s="290"/>
      <c r="AW17" s="290"/>
      <c r="AX17" s="291"/>
    </row>
    <row r="18" spans="1:50" ht="15" customHeight="1" x14ac:dyDescent="0.15">
      <c r="A18" s="289"/>
      <c r="B18" s="290"/>
      <c r="C18" s="290"/>
      <c r="D18" s="290"/>
      <c r="E18" s="290"/>
      <c r="F18" s="290"/>
      <c r="G18" s="290"/>
      <c r="H18" s="290"/>
      <c r="I18" s="290"/>
      <c r="J18" s="290"/>
      <c r="K18" s="290"/>
      <c r="L18" s="290"/>
      <c r="M18" s="290"/>
      <c r="N18" s="290"/>
      <c r="O18" s="290"/>
      <c r="P18" s="290"/>
      <c r="Q18" s="290"/>
      <c r="R18" s="290"/>
      <c r="S18" s="290"/>
      <c r="T18" s="290"/>
      <c r="U18" s="290"/>
      <c r="V18" s="290"/>
      <c r="W18" s="290"/>
      <c r="X18" s="290"/>
      <c r="Y18" s="290"/>
      <c r="Z18" s="290"/>
      <c r="AA18" s="290"/>
      <c r="AB18" s="290"/>
      <c r="AC18" s="290"/>
      <c r="AD18" s="290"/>
      <c r="AE18" s="290"/>
      <c r="AF18" s="290"/>
      <c r="AG18" s="290"/>
      <c r="AH18" s="290"/>
      <c r="AI18" s="290"/>
      <c r="AJ18" s="290"/>
      <c r="AK18" s="290"/>
      <c r="AL18" s="290"/>
      <c r="AM18" s="290"/>
      <c r="AN18" s="290"/>
      <c r="AO18" s="290"/>
      <c r="AP18" s="290"/>
      <c r="AQ18" s="290"/>
      <c r="AR18" s="290"/>
      <c r="AS18" s="290"/>
      <c r="AT18" s="290"/>
      <c r="AU18" s="290"/>
      <c r="AV18" s="290"/>
      <c r="AW18" s="290"/>
      <c r="AX18" s="291"/>
    </row>
    <row r="19" spans="1:50" ht="15" customHeight="1" x14ac:dyDescent="0.15">
      <c r="A19" s="289"/>
      <c r="B19" s="290"/>
      <c r="C19" s="290"/>
      <c r="D19" s="290"/>
      <c r="E19" s="290"/>
      <c r="F19" s="290"/>
      <c r="G19" s="290"/>
      <c r="H19" s="290"/>
      <c r="I19" s="290"/>
      <c r="J19" s="290"/>
      <c r="K19" s="290"/>
      <c r="L19" s="290"/>
      <c r="M19" s="290"/>
      <c r="N19" s="290"/>
      <c r="O19" s="290"/>
      <c r="P19" s="290"/>
      <c r="Q19" s="290"/>
      <c r="R19" s="290"/>
      <c r="S19" s="290"/>
      <c r="T19" s="290"/>
      <c r="U19" s="290"/>
      <c r="V19" s="290"/>
      <c r="W19" s="290"/>
      <c r="X19" s="290"/>
      <c r="Y19" s="290"/>
      <c r="Z19" s="290"/>
      <c r="AA19" s="290"/>
      <c r="AB19" s="290"/>
      <c r="AC19" s="290"/>
      <c r="AD19" s="290"/>
      <c r="AE19" s="290"/>
      <c r="AF19" s="290"/>
      <c r="AG19" s="290"/>
      <c r="AH19" s="290"/>
      <c r="AI19" s="290"/>
      <c r="AJ19" s="290"/>
      <c r="AK19" s="290"/>
      <c r="AL19" s="290"/>
      <c r="AM19" s="290"/>
      <c r="AN19" s="290"/>
      <c r="AO19" s="290"/>
      <c r="AP19" s="290"/>
      <c r="AQ19" s="290"/>
      <c r="AR19" s="290"/>
      <c r="AS19" s="290"/>
      <c r="AT19" s="290"/>
      <c r="AU19" s="290"/>
      <c r="AV19" s="290"/>
      <c r="AW19" s="290"/>
      <c r="AX19" s="291"/>
    </row>
    <row r="20" spans="1:50" ht="15" customHeight="1" x14ac:dyDescent="0.15">
      <c r="A20" s="292"/>
      <c r="B20" s="281"/>
      <c r="C20" s="281"/>
      <c r="D20" s="281"/>
      <c r="E20" s="281"/>
      <c r="F20" s="281"/>
      <c r="G20" s="281"/>
      <c r="H20" s="281"/>
      <c r="I20" s="281"/>
      <c r="J20" s="281"/>
      <c r="K20" s="281"/>
      <c r="L20" s="281"/>
      <c r="M20" s="281"/>
      <c r="N20" s="281"/>
      <c r="O20" s="281"/>
      <c r="P20" s="281"/>
      <c r="Q20" s="281"/>
      <c r="R20" s="281"/>
      <c r="S20" s="281"/>
      <c r="T20" s="281"/>
      <c r="U20" s="281"/>
      <c r="V20" s="281"/>
      <c r="W20" s="281"/>
      <c r="X20" s="281"/>
      <c r="Y20" s="281"/>
      <c r="Z20" s="281"/>
      <c r="AA20" s="281"/>
      <c r="AB20" s="281"/>
      <c r="AC20" s="281"/>
      <c r="AD20" s="281"/>
      <c r="AE20" s="281"/>
      <c r="AF20" s="281"/>
      <c r="AG20" s="281"/>
      <c r="AH20" s="281"/>
      <c r="AI20" s="281"/>
      <c r="AJ20" s="281"/>
      <c r="AK20" s="281"/>
      <c r="AL20" s="281"/>
      <c r="AM20" s="281"/>
      <c r="AN20" s="281"/>
      <c r="AO20" s="281"/>
      <c r="AP20" s="281"/>
      <c r="AQ20" s="281"/>
      <c r="AR20" s="281"/>
      <c r="AS20" s="281"/>
      <c r="AT20" s="281"/>
      <c r="AU20" s="281"/>
      <c r="AV20" s="281"/>
      <c r="AW20" s="281"/>
      <c r="AX20" s="282"/>
    </row>
    <row r="21" spans="1:50" ht="15" customHeight="1" x14ac:dyDescent="0.15">
      <c r="A21" s="293" t="s">
        <v>78</v>
      </c>
      <c r="B21" s="294" t="s">
        <v>79</v>
      </c>
      <c r="C21" s="562" t="s">
        <v>80</v>
      </c>
      <c r="D21" s="572"/>
      <c r="E21" s="572"/>
      <c r="F21" s="572"/>
      <c r="G21" s="572"/>
      <c r="H21" s="572"/>
      <c r="I21" s="572"/>
      <c r="J21" s="572"/>
      <c r="K21" s="572"/>
      <c r="L21" s="572"/>
      <c r="M21" s="572"/>
      <c r="N21" s="572"/>
      <c r="O21" s="572"/>
      <c r="P21" s="572"/>
      <c r="Q21" s="572"/>
      <c r="R21" s="572"/>
      <c r="S21" s="572"/>
      <c r="T21" s="572"/>
      <c r="U21" s="572"/>
      <c r="V21" s="572"/>
      <c r="W21" s="572"/>
      <c r="X21" s="572"/>
      <c r="Y21" s="572"/>
      <c r="Z21" s="572"/>
      <c r="AA21" s="572"/>
      <c r="AB21" s="572"/>
      <c r="AC21" s="572"/>
      <c r="AD21" s="572"/>
      <c r="AE21" s="572"/>
      <c r="AF21" s="572"/>
      <c r="AG21" s="572"/>
      <c r="AH21" s="572"/>
      <c r="AI21" s="572"/>
      <c r="AJ21" s="572"/>
      <c r="AK21" s="572"/>
      <c r="AL21" s="572"/>
      <c r="AM21" s="572"/>
      <c r="AN21" s="572"/>
      <c r="AO21" s="572"/>
      <c r="AP21" s="572"/>
      <c r="AQ21" s="572"/>
      <c r="AR21" s="572"/>
      <c r="AS21" s="572"/>
      <c r="AT21" s="573"/>
      <c r="AU21" s="294" t="s">
        <v>35</v>
      </c>
      <c r="AV21" s="294" t="s">
        <v>81</v>
      </c>
      <c r="AW21" s="562" t="s">
        <v>82</v>
      </c>
      <c r="AX21" s="563"/>
    </row>
    <row r="22" spans="1:50" ht="15" customHeight="1" x14ac:dyDescent="0.15">
      <c r="A22" s="310" t="s">
        <v>112</v>
      </c>
      <c r="B22" s="311" t="s">
        <v>159</v>
      </c>
      <c r="C22" s="297"/>
      <c r="D22" s="302" t="s">
        <v>143</v>
      </c>
      <c r="E22" s="302"/>
      <c r="F22" s="302"/>
      <c r="G22" s="302"/>
      <c r="H22" s="302"/>
      <c r="I22" s="302"/>
      <c r="J22" s="302"/>
      <c r="K22" s="302"/>
      <c r="L22" s="300"/>
      <c r="M22" s="300"/>
      <c r="N22" s="300"/>
      <c r="O22" s="300"/>
      <c r="P22" s="300"/>
      <c r="Q22" s="300"/>
      <c r="R22" s="300"/>
      <c r="S22" s="300"/>
      <c r="T22" s="300"/>
      <c r="U22" s="300"/>
      <c r="V22" s="300"/>
      <c r="W22" s="300"/>
      <c r="X22" s="300"/>
      <c r="Y22" s="300"/>
      <c r="Z22" s="300"/>
      <c r="AA22" s="300"/>
      <c r="AB22" s="300"/>
      <c r="AC22" s="300"/>
      <c r="AD22" s="300"/>
      <c r="AE22" s="300"/>
      <c r="AF22" s="300"/>
      <c r="AG22" s="300"/>
      <c r="AH22" s="300"/>
      <c r="AI22" s="300"/>
      <c r="AJ22" s="300"/>
      <c r="AK22" s="300"/>
      <c r="AL22" s="300"/>
      <c r="AM22" s="300" t="s">
        <v>38</v>
      </c>
      <c r="AN22" s="564">
        <f>ROUND(0.255*10,2)</f>
        <v>2.5499999999999998</v>
      </c>
      <c r="AO22" s="564"/>
      <c r="AP22" s="564"/>
      <c r="AQ22" s="564"/>
      <c r="AR22" s="564"/>
      <c r="AS22" s="564"/>
      <c r="AT22" s="305"/>
      <c r="AU22" s="306" t="s">
        <v>39</v>
      </c>
      <c r="AV22" s="307">
        <f t="shared" ref="AV22" si="0">ROUND(AN22,2)</f>
        <v>2.5499999999999998</v>
      </c>
      <c r="AW22" s="308"/>
      <c r="AX22" s="309"/>
    </row>
    <row r="23" spans="1:50" ht="15" customHeight="1" x14ac:dyDescent="0.15">
      <c r="A23" s="295" t="s">
        <v>115</v>
      </c>
      <c r="B23" s="311" t="s">
        <v>142</v>
      </c>
      <c r="C23" s="297"/>
      <c r="D23" s="302" t="s">
        <v>143</v>
      </c>
      <c r="E23" s="302"/>
      <c r="F23" s="302"/>
      <c r="G23" s="302"/>
      <c r="H23" s="302"/>
      <c r="I23" s="302"/>
      <c r="J23" s="302"/>
      <c r="K23" s="302"/>
      <c r="L23" s="300"/>
      <c r="M23" s="300"/>
      <c r="N23" s="300"/>
      <c r="O23" s="300"/>
      <c r="P23" s="300"/>
      <c r="Q23" s="300"/>
      <c r="R23" s="300"/>
      <c r="S23" s="300"/>
      <c r="T23" s="300"/>
      <c r="U23" s="300"/>
      <c r="V23" s="300"/>
      <c r="W23" s="300"/>
      <c r="X23" s="300"/>
      <c r="Y23" s="300"/>
      <c r="Z23" s="300"/>
      <c r="AA23" s="300"/>
      <c r="AB23" s="300"/>
      <c r="AC23" s="300"/>
      <c r="AD23" s="300"/>
      <c r="AE23" s="300"/>
      <c r="AF23" s="300"/>
      <c r="AG23" s="300"/>
      <c r="AH23" s="300"/>
      <c r="AI23" s="300"/>
      <c r="AJ23" s="300"/>
      <c r="AK23" s="300"/>
      <c r="AL23" s="300"/>
      <c r="AM23" s="300" t="s">
        <v>38</v>
      </c>
      <c r="AN23" s="564">
        <f t="shared" ref="AN23:AN24" si="1">ROUND(0.255*10,2)</f>
        <v>2.5499999999999998</v>
      </c>
      <c r="AO23" s="564"/>
      <c r="AP23" s="564"/>
      <c r="AQ23" s="564"/>
      <c r="AR23" s="564"/>
      <c r="AS23" s="564"/>
      <c r="AT23" s="305"/>
      <c r="AU23" s="306" t="s">
        <v>39</v>
      </c>
      <c r="AV23" s="307">
        <f t="shared" ref="AV23:AV24" si="2">ROUND(AN23,2)</f>
        <v>2.5499999999999998</v>
      </c>
      <c r="AW23" s="308"/>
      <c r="AX23" s="309"/>
    </row>
    <row r="24" spans="1:50" ht="15" customHeight="1" x14ac:dyDescent="0.15">
      <c r="A24" s="310" t="s">
        <v>140</v>
      </c>
      <c r="B24" s="296" t="s">
        <v>141</v>
      </c>
      <c r="C24" s="297"/>
      <c r="D24" s="302" t="s">
        <v>143</v>
      </c>
      <c r="E24" s="302"/>
      <c r="F24" s="302"/>
      <c r="G24" s="302"/>
      <c r="H24" s="302"/>
      <c r="I24" s="302"/>
      <c r="J24" s="302"/>
      <c r="K24" s="302"/>
      <c r="L24" s="300"/>
      <c r="M24" s="300"/>
      <c r="N24" s="300"/>
      <c r="O24" s="300"/>
      <c r="P24" s="300"/>
      <c r="Q24" s="300"/>
      <c r="R24" s="300"/>
      <c r="S24" s="300"/>
      <c r="T24" s="300"/>
      <c r="U24" s="300"/>
      <c r="V24" s="300"/>
      <c r="W24" s="300"/>
      <c r="X24" s="300"/>
      <c r="Y24" s="300"/>
      <c r="Z24" s="300"/>
      <c r="AA24" s="300"/>
      <c r="AB24" s="300"/>
      <c r="AC24" s="300"/>
      <c r="AD24" s="300"/>
      <c r="AE24" s="300"/>
      <c r="AF24" s="300"/>
      <c r="AG24" s="300"/>
      <c r="AH24" s="300"/>
      <c r="AI24" s="300"/>
      <c r="AJ24" s="300"/>
      <c r="AK24" s="300"/>
      <c r="AL24" s="300"/>
      <c r="AM24" s="300" t="s">
        <v>38</v>
      </c>
      <c r="AN24" s="564">
        <f t="shared" si="1"/>
        <v>2.5499999999999998</v>
      </c>
      <c r="AO24" s="564"/>
      <c r="AP24" s="564"/>
      <c r="AQ24" s="564"/>
      <c r="AR24" s="564"/>
      <c r="AS24" s="564"/>
      <c r="AT24" s="305"/>
      <c r="AU24" s="306" t="s">
        <v>39</v>
      </c>
      <c r="AV24" s="307">
        <f t="shared" si="2"/>
        <v>2.5499999999999998</v>
      </c>
      <c r="AW24" s="308"/>
      <c r="AX24" s="309"/>
    </row>
    <row r="25" spans="1:50" ht="15" customHeight="1" x14ac:dyDescent="0.15">
      <c r="A25" s="310" t="s">
        <v>113</v>
      </c>
      <c r="B25" s="311" t="s">
        <v>137</v>
      </c>
      <c r="C25" s="297"/>
      <c r="D25" s="302" t="s">
        <v>144</v>
      </c>
      <c r="E25" s="302"/>
      <c r="F25" s="302"/>
      <c r="G25" s="302"/>
      <c r="H25" s="302"/>
      <c r="I25" s="302"/>
      <c r="J25" s="302"/>
      <c r="K25" s="302"/>
      <c r="L25" s="300"/>
      <c r="M25" s="300"/>
      <c r="N25" s="300"/>
      <c r="O25" s="300"/>
      <c r="P25" s="300"/>
      <c r="Q25" s="300"/>
      <c r="R25" s="300"/>
      <c r="S25" s="300"/>
      <c r="T25" s="300"/>
      <c r="U25" s="300"/>
      <c r="V25" s="300"/>
      <c r="W25" s="300"/>
      <c r="X25" s="300"/>
      <c r="Y25" s="300"/>
      <c r="Z25" s="300"/>
      <c r="AA25" s="300"/>
      <c r="AB25" s="300"/>
      <c r="AC25" s="300"/>
      <c r="AD25" s="300"/>
      <c r="AE25" s="300"/>
      <c r="AF25" s="300"/>
      <c r="AG25" s="300"/>
      <c r="AH25" s="300"/>
      <c r="AI25" s="300"/>
      <c r="AJ25" s="300"/>
      <c r="AK25" s="300"/>
      <c r="AL25" s="300"/>
      <c r="AM25" s="300" t="s">
        <v>38</v>
      </c>
      <c r="AN25" s="564">
        <f>ROUND((0.105+0.06)*1/2*10,2)</f>
        <v>0.83</v>
      </c>
      <c r="AO25" s="564"/>
      <c r="AP25" s="564"/>
      <c r="AQ25" s="564"/>
      <c r="AR25" s="564"/>
      <c r="AS25" s="564"/>
      <c r="AT25" s="305"/>
      <c r="AU25" s="306" t="s">
        <v>39</v>
      </c>
      <c r="AV25" s="307">
        <f t="shared" ref="AV25:AV27" si="3">ROUND(AN25,2)</f>
        <v>0.83</v>
      </c>
      <c r="AW25" s="308"/>
      <c r="AX25" s="309"/>
    </row>
    <row r="26" spans="1:50" ht="15" customHeight="1" x14ac:dyDescent="0.15">
      <c r="A26" s="295" t="s">
        <v>135</v>
      </c>
      <c r="B26" s="311" t="s">
        <v>136</v>
      </c>
      <c r="C26" s="297"/>
      <c r="D26" s="302" t="s">
        <v>150</v>
      </c>
      <c r="E26" s="302"/>
      <c r="F26" s="302"/>
      <c r="G26" s="302"/>
      <c r="H26" s="302"/>
      <c r="I26" s="302"/>
      <c r="J26" s="302"/>
      <c r="K26" s="302"/>
      <c r="L26" s="300"/>
      <c r="M26" s="300"/>
      <c r="N26" s="300"/>
      <c r="O26" s="300"/>
      <c r="P26" s="300"/>
      <c r="Q26" s="300"/>
      <c r="R26" s="300"/>
      <c r="S26" s="300"/>
      <c r="T26" s="300"/>
      <c r="U26" s="300"/>
      <c r="V26" s="300"/>
      <c r="W26" s="300"/>
      <c r="X26" s="300"/>
      <c r="Y26" s="300"/>
      <c r="Z26" s="300"/>
      <c r="AA26" s="300"/>
      <c r="AB26" s="300"/>
      <c r="AC26" s="300"/>
      <c r="AD26" s="300"/>
      <c r="AE26" s="300"/>
      <c r="AF26" s="300"/>
      <c r="AG26" s="300"/>
      <c r="AH26" s="300"/>
      <c r="AI26" s="300"/>
      <c r="AJ26" s="300"/>
      <c r="AK26" s="300"/>
      <c r="AL26" s="300"/>
      <c r="AM26" s="300" t="s">
        <v>38</v>
      </c>
      <c r="AN26" s="564">
        <f>ROUND(0.06*1/2*10,2)</f>
        <v>0.3</v>
      </c>
      <c r="AO26" s="564"/>
      <c r="AP26" s="564"/>
      <c r="AQ26" s="564"/>
      <c r="AR26" s="564"/>
      <c r="AS26" s="564"/>
      <c r="AT26" s="305"/>
      <c r="AU26" s="306" t="s">
        <v>39</v>
      </c>
      <c r="AV26" s="307">
        <f t="shared" si="3"/>
        <v>0.3</v>
      </c>
      <c r="AW26" s="308"/>
      <c r="AX26" s="309"/>
    </row>
    <row r="27" spans="1:50" ht="15" customHeight="1" x14ac:dyDescent="0.15">
      <c r="A27" s="295" t="s">
        <v>117</v>
      </c>
      <c r="B27" s="296"/>
      <c r="C27" s="297"/>
      <c r="D27" s="341" t="s">
        <v>151</v>
      </c>
      <c r="E27" s="304"/>
      <c r="F27" s="304"/>
      <c r="G27" s="304"/>
      <c r="H27" s="304"/>
      <c r="I27" s="302"/>
      <c r="J27" s="302"/>
      <c r="K27" s="302"/>
      <c r="L27" s="300"/>
      <c r="M27" s="300"/>
      <c r="N27" s="300"/>
      <c r="O27" s="300"/>
      <c r="P27" s="300"/>
      <c r="Q27" s="300"/>
      <c r="R27" s="300"/>
      <c r="S27" s="300"/>
      <c r="T27" s="300"/>
      <c r="U27" s="300"/>
      <c r="V27" s="300"/>
      <c r="W27" s="300"/>
      <c r="X27" s="300"/>
      <c r="Y27" s="300"/>
      <c r="Z27" s="300"/>
      <c r="AA27" s="300"/>
      <c r="AB27" s="300"/>
      <c r="AC27" s="300"/>
      <c r="AD27" s="300"/>
      <c r="AE27" s="300"/>
      <c r="AF27" s="300"/>
      <c r="AG27" s="300"/>
      <c r="AH27" s="300"/>
      <c r="AI27" s="300"/>
      <c r="AJ27" s="300"/>
      <c r="AK27" s="300"/>
      <c r="AL27" s="300"/>
      <c r="AM27" s="300" t="s">
        <v>38</v>
      </c>
      <c r="AN27" s="564">
        <f>ROUND(0.365*10,2)</f>
        <v>3.65</v>
      </c>
      <c r="AO27" s="564"/>
      <c r="AP27" s="564"/>
      <c r="AQ27" s="564"/>
      <c r="AR27" s="564"/>
      <c r="AS27" s="564"/>
      <c r="AT27" s="305"/>
      <c r="AU27" s="306" t="s">
        <v>39</v>
      </c>
      <c r="AV27" s="307">
        <f t="shared" si="3"/>
        <v>3.65</v>
      </c>
      <c r="AW27" s="308"/>
      <c r="AX27" s="309"/>
    </row>
    <row r="28" spans="1:50" ht="15" customHeight="1" x14ac:dyDescent="0.15">
      <c r="A28" s="310"/>
      <c r="B28" s="296"/>
      <c r="C28" s="297"/>
      <c r="D28" s="304"/>
      <c r="E28" s="304"/>
      <c r="F28" s="304"/>
      <c r="G28" s="304"/>
      <c r="H28" s="304"/>
      <c r="I28" s="302"/>
      <c r="J28" s="302"/>
      <c r="K28" s="302"/>
      <c r="L28" s="300"/>
      <c r="M28" s="300"/>
      <c r="N28" s="300"/>
      <c r="O28" s="300"/>
      <c r="P28" s="300"/>
      <c r="Q28" s="300"/>
      <c r="R28" s="300"/>
      <c r="S28" s="300"/>
      <c r="T28" s="300"/>
      <c r="U28" s="300"/>
      <c r="V28" s="300"/>
      <c r="W28" s="300"/>
      <c r="X28" s="300"/>
      <c r="Y28" s="300"/>
      <c r="Z28" s="300"/>
      <c r="AA28" s="300"/>
      <c r="AB28" s="300"/>
      <c r="AC28" s="300"/>
      <c r="AD28" s="300"/>
      <c r="AE28" s="300"/>
      <c r="AF28" s="300"/>
      <c r="AG28" s="300"/>
      <c r="AH28" s="300"/>
      <c r="AI28" s="300"/>
      <c r="AJ28" s="300"/>
      <c r="AK28" s="300"/>
      <c r="AL28" s="300"/>
      <c r="AM28" s="300"/>
      <c r="AN28" s="300"/>
      <c r="AO28" s="300"/>
      <c r="AP28" s="300"/>
      <c r="AQ28" s="300"/>
      <c r="AR28" s="300"/>
      <c r="AS28" s="300"/>
      <c r="AT28" s="305"/>
      <c r="AU28" s="306"/>
      <c r="AV28" s="307"/>
      <c r="AW28" s="308"/>
      <c r="AX28" s="309"/>
    </row>
    <row r="29" spans="1:50" ht="15" customHeight="1" x14ac:dyDescent="0.15">
      <c r="A29" s="310"/>
      <c r="B29" s="296"/>
      <c r="C29" s="297"/>
      <c r="D29" s="300"/>
      <c r="E29" s="299"/>
      <c r="F29" s="299"/>
      <c r="G29" s="299"/>
      <c r="H29" s="300"/>
      <c r="I29" s="302"/>
      <c r="J29" s="302"/>
      <c r="K29" s="302"/>
      <c r="L29" s="300"/>
      <c r="M29" s="300"/>
      <c r="N29" s="300"/>
      <c r="O29" s="300"/>
      <c r="P29" s="300"/>
      <c r="Q29" s="300"/>
      <c r="R29" s="300"/>
      <c r="S29" s="300"/>
      <c r="T29" s="300"/>
      <c r="U29" s="300"/>
      <c r="V29" s="300"/>
      <c r="W29" s="300"/>
      <c r="X29" s="300"/>
      <c r="Y29" s="300"/>
      <c r="Z29" s="300"/>
      <c r="AA29" s="300"/>
      <c r="AB29" s="300"/>
      <c r="AC29" s="300"/>
      <c r="AD29" s="300"/>
      <c r="AE29" s="300"/>
      <c r="AF29" s="300"/>
      <c r="AG29" s="300"/>
      <c r="AH29" s="300"/>
      <c r="AI29" s="300"/>
      <c r="AJ29" s="300"/>
      <c r="AK29" s="300"/>
      <c r="AL29" s="300"/>
      <c r="AM29" s="300"/>
      <c r="AN29" s="300"/>
      <c r="AO29" s="300"/>
      <c r="AP29" s="300"/>
      <c r="AQ29" s="300"/>
      <c r="AR29" s="300"/>
      <c r="AS29" s="300"/>
      <c r="AT29" s="305"/>
      <c r="AU29" s="306"/>
      <c r="AV29" s="307"/>
      <c r="AW29" s="308"/>
      <c r="AX29" s="309"/>
    </row>
    <row r="30" spans="1:50" ht="15" customHeight="1" x14ac:dyDescent="0.15">
      <c r="A30" s="295"/>
      <c r="B30" s="296"/>
      <c r="C30" s="297"/>
      <c r="D30" s="299"/>
      <c r="E30" s="299"/>
      <c r="F30" s="299"/>
      <c r="G30" s="299"/>
      <c r="H30" s="300"/>
      <c r="I30" s="300"/>
      <c r="J30" s="302"/>
      <c r="K30" s="302"/>
      <c r="L30" s="302"/>
      <c r="M30" s="300"/>
      <c r="N30" s="300"/>
      <c r="O30" s="300"/>
      <c r="P30" s="300"/>
      <c r="Q30" s="300"/>
      <c r="R30" s="300"/>
      <c r="S30" s="300"/>
      <c r="T30" s="300"/>
      <c r="U30" s="300"/>
      <c r="V30" s="300"/>
      <c r="W30" s="300"/>
      <c r="X30" s="300"/>
      <c r="Y30" s="300"/>
      <c r="Z30" s="300"/>
      <c r="AA30" s="300"/>
      <c r="AB30" s="300"/>
      <c r="AC30" s="300"/>
      <c r="AD30" s="300"/>
      <c r="AE30" s="300"/>
      <c r="AF30" s="300"/>
      <c r="AG30" s="300"/>
      <c r="AH30" s="300"/>
      <c r="AI30" s="300"/>
      <c r="AJ30" s="300"/>
      <c r="AK30" s="300"/>
      <c r="AL30" s="300"/>
      <c r="AM30" s="300"/>
      <c r="AN30" s="300"/>
      <c r="AO30" s="300"/>
      <c r="AP30" s="300"/>
      <c r="AQ30" s="300"/>
      <c r="AR30" s="300"/>
      <c r="AS30" s="300"/>
      <c r="AT30" s="305"/>
      <c r="AU30" s="306"/>
      <c r="AV30" s="307"/>
      <c r="AW30" s="308"/>
      <c r="AX30" s="309"/>
    </row>
    <row r="31" spans="1:50" ht="15" customHeight="1" x14ac:dyDescent="0.15">
      <c r="A31" s="295"/>
      <c r="B31" s="296"/>
      <c r="C31" s="297"/>
      <c r="D31" s="300"/>
      <c r="E31" s="302"/>
      <c r="F31" s="300"/>
      <c r="G31" s="300"/>
      <c r="H31" s="300"/>
      <c r="I31" s="300"/>
      <c r="J31" s="300"/>
      <c r="K31" s="300"/>
      <c r="L31" s="300"/>
      <c r="M31" s="300"/>
      <c r="N31" s="300"/>
      <c r="O31" s="300"/>
      <c r="P31" s="300"/>
      <c r="Q31" s="300"/>
      <c r="R31" s="300"/>
      <c r="S31" s="300"/>
      <c r="T31" s="300"/>
      <c r="U31" s="300"/>
      <c r="V31" s="300"/>
      <c r="W31" s="300"/>
      <c r="X31" s="300"/>
      <c r="Y31" s="300"/>
      <c r="Z31" s="300"/>
      <c r="AA31" s="300"/>
      <c r="AB31" s="300"/>
      <c r="AC31" s="300"/>
      <c r="AD31" s="300"/>
      <c r="AE31" s="300"/>
      <c r="AF31" s="300"/>
      <c r="AG31" s="300"/>
      <c r="AH31" s="300"/>
      <c r="AI31" s="300"/>
      <c r="AJ31" s="300"/>
      <c r="AK31" s="300"/>
      <c r="AL31" s="300"/>
      <c r="AM31" s="300"/>
      <c r="AN31" s="300"/>
      <c r="AO31" s="300"/>
      <c r="AP31" s="300"/>
      <c r="AQ31" s="300"/>
      <c r="AR31" s="300"/>
      <c r="AS31" s="300"/>
      <c r="AT31" s="305"/>
      <c r="AU31" s="306"/>
      <c r="AV31" s="307"/>
      <c r="AW31" s="308"/>
      <c r="AX31" s="309"/>
    </row>
    <row r="32" spans="1:50" ht="15" customHeight="1" x14ac:dyDescent="0.15">
      <c r="A32" s="310"/>
      <c r="B32" s="296"/>
      <c r="C32" s="297"/>
      <c r="D32" s="299"/>
      <c r="E32" s="299"/>
      <c r="F32" s="299"/>
      <c r="G32" s="299"/>
      <c r="H32" s="300"/>
      <c r="I32" s="302"/>
      <c r="J32" s="302"/>
      <c r="K32" s="302"/>
      <c r="L32" s="300"/>
      <c r="M32" s="300"/>
      <c r="N32" s="300"/>
      <c r="O32" s="300"/>
      <c r="P32" s="300"/>
      <c r="Q32" s="300"/>
      <c r="R32" s="300"/>
      <c r="S32" s="300"/>
      <c r="T32" s="300"/>
      <c r="U32" s="300"/>
      <c r="V32" s="300"/>
      <c r="W32" s="300"/>
      <c r="X32" s="300"/>
      <c r="Y32" s="300"/>
      <c r="Z32" s="300"/>
      <c r="AA32" s="300"/>
      <c r="AB32" s="300"/>
      <c r="AC32" s="300"/>
      <c r="AD32" s="300"/>
      <c r="AE32" s="300"/>
      <c r="AF32" s="300"/>
      <c r="AG32" s="300"/>
      <c r="AH32" s="300"/>
      <c r="AI32" s="300"/>
      <c r="AJ32" s="300"/>
      <c r="AK32" s="300"/>
      <c r="AL32" s="300"/>
      <c r="AM32" s="300"/>
      <c r="AN32" s="300"/>
      <c r="AO32" s="300"/>
      <c r="AP32" s="300"/>
      <c r="AQ32" s="300"/>
      <c r="AR32" s="300"/>
      <c r="AS32" s="300"/>
      <c r="AT32" s="305"/>
      <c r="AU32" s="306"/>
      <c r="AV32" s="307"/>
      <c r="AW32" s="308"/>
      <c r="AX32" s="309"/>
    </row>
    <row r="33" spans="1:50" ht="15" customHeight="1" x14ac:dyDescent="0.15">
      <c r="A33" s="310"/>
      <c r="B33" s="296"/>
      <c r="C33" s="297"/>
      <c r="D33" s="299"/>
      <c r="E33" s="299"/>
      <c r="F33" s="299"/>
      <c r="G33" s="299"/>
      <c r="H33" s="300"/>
      <c r="I33" s="302"/>
      <c r="J33" s="302"/>
      <c r="K33" s="302"/>
      <c r="L33" s="300"/>
      <c r="M33" s="300"/>
      <c r="N33" s="300"/>
      <c r="O33" s="300"/>
      <c r="P33" s="300"/>
      <c r="Q33" s="300"/>
      <c r="R33" s="300"/>
      <c r="S33" s="300"/>
      <c r="T33" s="300"/>
      <c r="U33" s="300"/>
      <c r="V33" s="300"/>
      <c r="W33" s="300"/>
      <c r="X33" s="300"/>
      <c r="Y33" s="300"/>
      <c r="Z33" s="300"/>
      <c r="AA33" s="300"/>
      <c r="AB33" s="300"/>
      <c r="AC33" s="300"/>
      <c r="AD33" s="300"/>
      <c r="AE33" s="300"/>
      <c r="AF33" s="300"/>
      <c r="AG33" s="300"/>
      <c r="AH33" s="300"/>
      <c r="AI33" s="300"/>
      <c r="AJ33" s="300"/>
      <c r="AK33" s="300"/>
      <c r="AL33" s="300"/>
      <c r="AM33" s="300"/>
      <c r="AN33" s="300"/>
      <c r="AO33" s="300"/>
      <c r="AP33" s="300"/>
      <c r="AQ33" s="300"/>
      <c r="AR33" s="300"/>
      <c r="AS33" s="300"/>
      <c r="AT33" s="305"/>
      <c r="AU33" s="306"/>
      <c r="AV33" s="307"/>
      <c r="AW33" s="308"/>
      <c r="AX33" s="309"/>
    </row>
    <row r="34" spans="1:50" ht="15" customHeight="1" x14ac:dyDescent="0.15">
      <c r="A34" s="310"/>
      <c r="B34" s="296"/>
      <c r="C34" s="297"/>
      <c r="D34" s="300"/>
      <c r="E34" s="299"/>
      <c r="F34" s="299"/>
      <c r="G34" s="300"/>
      <c r="H34" s="300"/>
      <c r="I34" s="300"/>
      <c r="J34" s="300"/>
      <c r="K34" s="300"/>
      <c r="L34" s="300"/>
      <c r="M34" s="300"/>
      <c r="N34" s="300"/>
      <c r="O34" s="300"/>
      <c r="P34" s="300"/>
      <c r="Q34" s="300"/>
      <c r="R34" s="300"/>
      <c r="S34" s="300"/>
      <c r="T34" s="300"/>
      <c r="U34" s="300"/>
      <c r="V34" s="300"/>
      <c r="W34" s="300"/>
      <c r="X34" s="300"/>
      <c r="Y34" s="300"/>
      <c r="Z34" s="300"/>
      <c r="AA34" s="300"/>
      <c r="AB34" s="300"/>
      <c r="AC34" s="300"/>
      <c r="AD34" s="300"/>
      <c r="AE34" s="300"/>
      <c r="AF34" s="300"/>
      <c r="AG34" s="300"/>
      <c r="AH34" s="300"/>
      <c r="AI34" s="300"/>
      <c r="AJ34" s="300"/>
      <c r="AK34" s="300"/>
      <c r="AL34" s="300"/>
      <c r="AM34" s="300"/>
      <c r="AN34" s="300"/>
      <c r="AO34" s="300"/>
      <c r="AP34" s="300"/>
      <c r="AQ34" s="300"/>
      <c r="AR34" s="300"/>
      <c r="AS34" s="300"/>
      <c r="AT34" s="305"/>
      <c r="AU34" s="306"/>
      <c r="AV34" s="307"/>
      <c r="AW34" s="308"/>
      <c r="AX34" s="309"/>
    </row>
    <row r="35" spans="1:50" ht="15" customHeight="1" x14ac:dyDescent="0.15">
      <c r="A35" s="310"/>
      <c r="B35" s="296"/>
      <c r="C35" s="297"/>
      <c r="D35" s="300"/>
      <c r="E35" s="302"/>
      <c r="F35" s="300"/>
      <c r="G35" s="299"/>
      <c r="H35" s="300"/>
      <c r="I35" s="302"/>
      <c r="J35" s="302"/>
      <c r="K35" s="302"/>
      <c r="L35" s="300"/>
      <c r="M35" s="300"/>
      <c r="N35" s="300"/>
      <c r="O35" s="300"/>
      <c r="P35" s="300"/>
      <c r="Q35" s="300"/>
      <c r="R35" s="300"/>
      <c r="S35" s="300"/>
      <c r="T35" s="300"/>
      <c r="U35" s="300"/>
      <c r="V35" s="300"/>
      <c r="W35" s="300"/>
      <c r="X35" s="300"/>
      <c r="Y35" s="300"/>
      <c r="Z35" s="300"/>
      <c r="AA35" s="300"/>
      <c r="AB35" s="300"/>
      <c r="AC35" s="300"/>
      <c r="AD35" s="300"/>
      <c r="AE35" s="300"/>
      <c r="AF35" s="300"/>
      <c r="AG35" s="300"/>
      <c r="AH35" s="300"/>
      <c r="AI35" s="300"/>
      <c r="AJ35" s="300"/>
      <c r="AK35" s="300"/>
      <c r="AL35" s="300"/>
      <c r="AM35" s="300"/>
      <c r="AN35" s="300"/>
      <c r="AO35" s="300"/>
      <c r="AP35" s="300"/>
      <c r="AQ35" s="300"/>
      <c r="AR35" s="300"/>
      <c r="AS35" s="300"/>
      <c r="AT35" s="305"/>
      <c r="AU35" s="306"/>
      <c r="AV35" s="307"/>
      <c r="AW35" s="308"/>
      <c r="AX35" s="309"/>
    </row>
    <row r="36" spans="1:50" ht="15" customHeight="1" x14ac:dyDescent="0.15">
      <c r="A36" s="310"/>
      <c r="B36" s="296"/>
      <c r="C36" s="297"/>
      <c r="D36" s="299"/>
      <c r="E36" s="299"/>
      <c r="F36" s="299"/>
      <c r="G36" s="299"/>
      <c r="H36" s="300"/>
      <c r="I36" s="302"/>
      <c r="J36" s="302"/>
      <c r="K36" s="302"/>
      <c r="L36" s="300"/>
      <c r="M36" s="300"/>
      <c r="N36" s="300"/>
      <c r="O36" s="300"/>
      <c r="P36" s="300"/>
      <c r="Q36" s="300"/>
      <c r="R36" s="300"/>
      <c r="S36" s="300"/>
      <c r="T36" s="300"/>
      <c r="U36" s="300"/>
      <c r="V36" s="300"/>
      <c r="W36" s="300"/>
      <c r="X36" s="300"/>
      <c r="Y36" s="300"/>
      <c r="Z36" s="300"/>
      <c r="AA36" s="300"/>
      <c r="AB36" s="300"/>
      <c r="AC36" s="300"/>
      <c r="AD36" s="300"/>
      <c r="AE36" s="300"/>
      <c r="AF36" s="300"/>
      <c r="AG36" s="300"/>
      <c r="AH36" s="300"/>
      <c r="AI36" s="300"/>
      <c r="AJ36" s="300"/>
      <c r="AK36" s="300"/>
      <c r="AL36" s="300"/>
      <c r="AM36" s="300"/>
      <c r="AN36" s="300"/>
      <c r="AO36" s="300"/>
      <c r="AP36" s="300"/>
      <c r="AQ36" s="300"/>
      <c r="AR36" s="300"/>
      <c r="AS36" s="300"/>
      <c r="AT36" s="305"/>
      <c r="AU36" s="306"/>
      <c r="AV36" s="307"/>
      <c r="AW36" s="308"/>
      <c r="AX36" s="309"/>
    </row>
    <row r="37" spans="1:50" ht="15" customHeight="1" x14ac:dyDescent="0.15">
      <c r="A37" s="313"/>
      <c r="B37" s="314"/>
      <c r="C37" s="315"/>
      <c r="D37" s="316"/>
      <c r="E37" s="316"/>
      <c r="F37" s="316"/>
      <c r="G37" s="316"/>
      <c r="H37" s="317"/>
      <c r="I37" s="318"/>
      <c r="J37" s="318"/>
      <c r="K37" s="318"/>
      <c r="L37" s="317"/>
      <c r="M37" s="317"/>
      <c r="N37" s="317"/>
      <c r="O37" s="317"/>
      <c r="P37" s="317"/>
      <c r="Q37" s="317"/>
      <c r="R37" s="317"/>
      <c r="S37" s="317"/>
      <c r="T37" s="317"/>
      <c r="U37" s="317"/>
      <c r="V37" s="317"/>
      <c r="W37" s="317"/>
      <c r="X37" s="317"/>
      <c r="Y37" s="317"/>
      <c r="Z37" s="317"/>
      <c r="AA37" s="317"/>
      <c r="AB37" s="317"/>
      <c r="AC37" s="317"/>
      <c r="AD37" s="317"/>
      <c r="AE37" s="317"/>
      <c r="AF37" s="317"/>
      <c r="AG37" s="317"/>
      <c r="AH37" s="317"/>
      <c r="AI37" s="317"/>
      <c r="AJ37" s="317"/>
      <c r="AK37" s="317"/>
      <c r="AL37" s="317"/>
      <c r="AM37" s="317"/>
      <c r="AN37" s="317"/>
      <c r="AO37" s="317"/>
      <c r="AP37" s="317"/>
      <c r="AQ37" s="317"/>
      <c r="AR37" s="317"/>
      <c r="AS37" s="317"/>
      <c r="AT37" s="319"/>
      <c r="AU37" s="320"/>
      <c r="AV37" s="321"/>
      <c r="AW37" s="322"/>
      <c r="AX37" s="323"/>
    </row>
    <row r="38" spans="1:50" ht="15" customHeight="1" x14ac:dyDescent="0.15">
      <c r="A38" s="281" t="s">
        <v>68</v>
      </c>
      <c r="B38" s="281"/>
      <c r="C38" s="281"/>
      <c r="D38" s="281"/>
      <c r="E38" s="281"/>
      <c r="F38" s="281"/>
      <c r="G38" s="281"/>
      <c r="H38" s="281"/>
      <c r="I38" s="281"/>
      <c r="J38" s="281"/>
      <c r="K38" s="281"/>
      <c r="L38" s="281"/>
      <c r="M38" s="281"/>
      <c r="N38" s="281"/>
      <c r="O38" s="281"/>
      <c r="P38" s="281"/>
      <c r="Q38" s="281"/>
      <c r="R38" s="281"/>
      <c r="S38" s="281"/>
      <c r="T38" s="281"/>
      <c r="U38" s="281"/>
      <c r="V38" s="281"/>
      <c r="W38" s="281"/>
      <c r="X38" s="281"/>
      <c r="Y38" s="281"/>
      <c r="Z38" s="281"/>
      <c r="AA38" s="281"/>
      <c r="AB38" s="281"/>
      <c r="AC38" s="281"/>
      <c r="AD38" s="281"/>
      <c r="AE38" s="281"/>
      <c r="AF38" s="281"/>
      <c r="AG38" s="281"/>
      <c r="AH38" s="281"/>
      <c r="AI38" s="281"/>
      <c r="AJ38" s="281"/>
      <c r="AK38" s="281"/>
      <c r="AL38" s="281"/>
      <c r="AM38" s="281"/>
      <c r="AN38" s="281"/>
      <c r="AO38" s="281"/>
      <c r="AP38" s="281"/>
      <c r="AQ38" s="281"/>
      <c r="AR38" s="282"/>
      <c r="AS38" s="565" t="s">
        <v>69</v>
      </c>
      <c r="AT38" s="566"/>
      <c r="AU38" s="283"/>
      <c r="AV38" s="284" t="s">
        <v>70</v>
      </c>
      <c r="AW38" s="92" t="s">
        <v>71</v>
      </c>
      <c r="AX38" s="285"/>
    </row>
    <row r="39" spans="1:50" ht="15" customHeight="1" x14ac:dyDescent="0.15">
      <c r="A39" s="569" t="s">
        <v>116</v>
      </c>
      <c r="B39" s="567" t="s">
        <v>138</v>
      </c>
      <c r="C39" s="567" t="s">
        <v>153</v>
      </c>
      <c r="D39" s="567"/>
      <c r="E39" s="567"/>
      <c r="F39" s="567"/>
      <c r="G39" s="567"/>
      <c r="H39" s="567"/>
      <c r="I39" s="567"/>
      <c r="J39" s="567"/>
      <c r="K39" s="567"/>
      <c r="L39" s="567"/>
      <c r="M39" s="567"/>
      <c r="N39" s="567"/>
      <c r="O39" s="567"/>
      <c r="P39" s="567"/>
      <c r="Q39" s="567"/>
      <c r="R39" s="567"/>
      <c r="S39" s="567"/>
      <c r="T39" s="567"/>
      <c r="U39" s="567"/>
      <c r="V39" s="567"/>
      <c r="W39" s="567"/>
      <c r="X39" s="567"/>
      <c r="Y39" s="567"/>
      <c r="Z39" s="567"/>
      <c r="AA39" s="567"/>
      <c r="AB39" s="567"/>
      <c r="AC39" s="567"/>
      <c r="AD39" s="567"/>
      <c r="AE39" s="567"/>
      <c r="AF39" s="567"/>
      <c r="AG39" s="567"/>
      <c r="AH39" s="567"/>
      <c r="AI39" s="567"/>
      <c r="AJ39" s="567"/>
      <c r="AK39" s="567"/>
      <c r="AL39" s="567"/>
      <c r="AM39" s="567"/>
      <c r="AN39" s="567"/>
      <c r="AO39" s="567"/>
      <c r="AP39" s="567"/>
      <c r="AQ39" s="567"/>
      <c r="AR39" s="567"/>
      <c r="AS39" s="567"/>
      <c r="AT39" s="567"/>
      <c r="AU39" s="556">
        <v>10</v>
      </c>
      <c r="AV39" s="558" t="s">
        <v>75</v>
      </c>
      <c r="AW39" s="558" t="s">
        <v>76</v>
      </c>
      <c r="AX39" s="560"/>
    </row>
    <row r="40" spans="1:50" ht="15" customHeight="1" x14ac:dyDescent="0.15">
      <c r="A40" s="570"/>
      <c r="B40" s="568"/>
      <c r="C40" s="568"/>
      <c r="D40" s="568"/>
      <c r="E40" s="568"/>
      <c r="F40" s="568"/>
      <c r="G40" s="568"/>
      <c r="H40" s="568"/>
      <c r="I40" s="568"/>
      <c r="J40" s="568"/>
      <c r="K40" s="568"/>
      <c r="L40" s="568"/>
      <c r="M40" s="568"/>
      <c r="N40" s="568"/>
      <c r="O40" s="568"/>
      <c r="P40" s="568"/>
      <c r="Q40" s="568"/>
      <c r="R40" s="568"/>
      <c r="S40" s="568"/>
      <c r="T40" s="568"/>
      <c r="U40" s="568"/>
      <c r="V40" s="568"/>
      <c r="W40" s="568"/>
      <c r="X40" s="568"/>
      <c r="Y40" s="568"/>
      <c r="Z40" s="568"/>
      <c r="AA40" s="568"/>
      <c r="AB40" s="568"/>
      <c r="AC40" s="568"/>
      <c r="AD40" s="568"/>
      <c r="AE40" s="568"/>
      <c r="AF40" s="568"/>
      <c r="AG40" s="568"/>
      <c r="AH40" s="568"/>
      <c r="AI40" s="568"/>
      <c r="AJ40" s="568"/>
      <c r="AK40" s="568"/>
      <c r="AL40" s="568"/>
      <c r="AM40" s="568"/>
      <c r="AN40" s="568"/>
      <c r="AO40" s="568"/>
      <c r="AP40" s="568"/>
      <c r="AQ40" s="568"/>
      <c r="AR40" s="568"/>
      <c r="AS40" s="568"/>
      <c r="AT40" s="568"/>
      <c r="AU40" s="557"/>
      <c r="AV40" s="559"/>
      <c r="AW40" s="559"/>
      <c r="AX40" s="561"/>
    </row>
    <row r="41" spans="1:50" ht="15" customHeight="1" x14ac:dyDescent="0.15">
      <c r="A41" s="286" t="s">
        <v>77</v>
      </c>
      <c r="B41" s="287"/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87"/>
      <c r="P41" s="287"/>
      <c r="Q41" s="287"/>
      <c r="R41" s="287"/>
      <c r="S41" s="287"/>
      <c r="T41" s="287"/>
      <c r="U41" s="287"/>
      <c r="V41" s="287"/>
      <c r="W41" s="287"/>
      <c r="X41" s="287"/>
      <c r="Y41" s="287"/>
      <c r="Z41" s="287"/>
      <c r="AA41" s="287"/>
      <c r="AB41" s="287"/>
      <c r="AC41" s="287"/>
      <c r="AD41" s="287"/>
      <c r="AE41" s="287"/>
      <c r="AF41" s="287"/>
      <c r="AG41" s="287"/>
      <c r="AH41" s="287"/>
      <c r="AI41" s="287"/>
      <c r="AJ41" s="287"/>
      <c r="AK41" s="287"/>
      <c r="AL41" s="287"/>
      <c r="AM41" s="287"/>
      <c r="AN41" s="287"/>
      <c r="AO41" s="287"/>
      <c r="AP41" s="287"/>
      <c r="AQ41" s="287"/>
      <c r="AR41" s="287"/>
      <c r="AS41" s="287"/>
      <c r="AT41" s="287"/>
      <c r="AU41" s="287"/>
      <c r="AV41" s="287"/>
      <c r="AW41" s="287"/>
      <c r="AX41" s="288"/>
    </row>
    <row r="42" spans="1:50" ht="15" customHeight="1" x14ac:dyDescent="0.15">
      <c r="A42" s="289"/>
      <c r="B42" s="290"/>
      <c r="C42" s="290"/>
      <c r="D42" s="290"/>
      <c r="E42" s="290"/>
      <c r="F42" s="290"/>
      <c r="G42" s="290"/>
      <c r="H42" s="290"/>
      <c r="I42" s="290"/>
      <c r="J42" s="290"/>
      <c r="K42" s="290"/>
      <c r="L42" s="290"/>
      <c r="M42" s="290"/>
      <c r="N42" s="290"/>
      <c r="O42" s="290"/>
      <c r="P42" s="290"/>
      <c r="Q42" s="290"/>
      <c r="R42" s="290"/>
      <c r="S42" s="290"/>
      <c r="T42" s="290"/>
      <c r="U42" s="290"/>
      <c r="V42" s="290"/>
      <c r="W42" s="290"/>
      <c r="X42" s="290"/>
      <c r="Y42" s="290"/>
      <c r="Z42" s="290"/>
      <c r="AA42" s="290"/>
      <c r="AB42" s="290"/>
      <c r="AC42" s="290"/>
      <c r="AD42" s="290"/>
      <c r="AE42" s="290"/>
      <c r="AF42" s="290"/>
      <c r="AG42" s="290"/>
      <c r="AH42" s="290"/>
      <c r="AI42" s="290"/>
      <c r="AJ42" s="290"/>
      <c r="AK42" s="290"/>
      <c r="AL42" s="290"/>
      <c r="AM42" s="290"/>
      <c r="AN42" s="290"/>
      <c r="AO42" s="290"/>
      <c r="AP42" s="290"/>
      <c r="AQ42" s="290"/>
      <c r="AR42" s="290"/>
      <c r="AS42" s="290"/>
      <c r="AT42" s="290"/>
      <c r="AU42" s="290"/>
      <c r="AV42" s="290"/>
      <c r="AW42" s="290"/>
      <c r="AX42" s="291"/>
    </row>
    <row r="43" spans="1:50" ht="15" customHeight="1" x14ac:dyDescent="0.15">
      <c r="A43" s="289"/>
      <c r="B43" s="290"/>
      <c r="C43" s="290"/>
      <c r="D43" s="290"/>
      <c r="E43" s="290"/>
      <c r="F43" s="290"/>
      <c r="G43" s="290"/>
      <c r="H43" s="290"/>
      <c r="I43" s="290"/>
      <c r="J43" s="290"/>
      <c r="K43" s="290"/>
      <c r="L43" s="290"/>
      <c r="M43" s="290"/>
      <c r="N43" s="290"/>
      <c r="O43" s="290"/>
      <c r="P43" s="290"/>
      <c r="Q43" s="290"/>
      <c r="R43" s="290"/>
      <c r="S43" s="290"/>
      <c r="T43" s="290"/>
      <c r="U43" s="290"/>
      <c r="V43" s="290"/>
      <c r="W43" s="290"/>
      <c r="X43" s="290"/>
      <c r="Y43" s="290"/>
      <c r="Z43" s="290"/>
      <c r="AA43" s="290"/>
      <c r="AB43" s="290"/>
      <c r="AC43" s="290"/>
      <c r="AD43" s="290"/>
      <c r="AE43" s="290"/>
      <c r="AF43" s="290"/>
      <c r="AG43" s="290"/>
      <c r="AH43" s="290"/>
      <c r="AI43" s="290"/>
      <c r="AJ43" s="290"/>
      <c r="AK43" s="290"/>
      <c r="AL43" s="290"/>
      <c r="AM43" s="290"/>
      <c r="AN43" s="290"/>
      <c r="AO43" s="290"/>
      <c r="AP43" s="571"/>
      <c r="AQ43" s="571"/>
      <c r="AR43" s="571"/>
      <c r="AS43" s="571"/>
      <c r="AT43" s="290"/>
      <c r="AU43" s="290"/>
      <c r="AV43" s="290"/>
      <c r="AW43" s="290"/>
      <c r="AX43" s="291"/>
    </row>
    <row r="44" spans="1:50" ht="15" customHeight="1" x14ac:dyDescent="0.15">
      <c r="A44" s="289"/>
      <c r="B44" s="290"/>
      <c r="C44" s="290"/>
      <c r="D44" s="290"/>
      <c r="E44" s="290"/>
      <c r="F44" s="290"/>
      <c r="G44" s="290"/>
      <c r="H44" s="290"/>
      <c r="I44" s="290"/>
      <c r="J44" s="290"/>
      <c r="K44" s="290"/>
      <c r="L44" s="290"/>
      <c r="M44" s="290"/>
      <c r="N44" s="290"/>
      <c r="O44" s="290"/>
      <c r="P44" s="290"/>
      <c r="Q44" s="290"/>
      <c r="R44" s="290"/>
      <c r="S44" s="290"/>
      <c r="T44" s="290"/>
      <c r="U44" s="290"/>
      <c r="V44" s="290"/>
      <c r="W44" s="290"/>
      <c r="X44" s="290"/>
      <c r="Y44" s="290"/>
      <c r="Z44" s="290"/>
      <c r="AA44" s="290"/>
      <c r="AB44" s="290"/>
      <c r="AC44" s="290"/>
      <c r="AD44" s="290"/>
      <c r="AE44" s="290"/>
      <c r="AF44" s="290"/>
      <c r="AG44" s="290"/>
      <c r="AH44" s="290"/>
      <c r="AI44" s="290"/>
      <c r="AJ44" s="290"/>
      <c r="AK44" s="290"/>
      <c r="AL44" s="290"/>
      <c r="AM44" s="290"/>
      <c r="AN44" s="290"/>
      <c r="AO44" s="290"/>
      <c r="AP44" s="290"/>
      <c r="AQ44" s="290"/>
      <c r="AR44" s="290"/>
      <c r="AS44" s="290"/>
      <c r="AT44" s="290"/>
      <c r="AU44" s="290"/>
      <c r="AV44" s="290"/>
      <c r="AW44" s="290"/>
      <c r="AX44" s="291"/>
    </row>
    <row r="45" spans="1:50" ht="15" customHeight="1" x14ac:dyDescent="0.15">
      <c r="A45" s="289"/>
      <c r="B45" s="290"/>
      <c r="C45" s="290"/>
      <c r="D45" s="290"/>
      <c r="E45" s="290"/>
      <c r="F45" s="290"/>
      <c r="G45" s="290"/>
      <c r="H45" s="290"/>
      <c r="I45" s="290"/>
      <c r="J45" s="290"/>
      <c r="K45" s="290"/>
      <c r="L45" s="290"/>
      <c r="M45" s="290"/>
      <c r="N45" s="290"/>
      <c r="O45" s="290"/>
      <c r="P45" s="290"/>
      <c r="Q45" s="290"/>
      <c r="AI45" s="290"/>
      <c r="AJ45" s="290"/>
      <c r="AK45" s="290"/>
      <c r="AL45" s="290"/>
      <c r="AM45" s="290"/>
      <c r="AN45" s="290"/>
      <c r="AO45" s="290"/>
      <c r="AP45" s="290"/>
      <c r="AQ45" s="290"/>
      <c r="AR45" s="290"/>
      <c r="AS45" s="290"/>
      <c r="AT45" s="290"/>
      <c r="AU45" s="290"/>
      <c r="AV45" s="290"/>
      <c r="AW45" s="290"/>
      <c r="AX45" s="291"/>
    </row>
    <row r="46" spans="1:50" ht="15" customHeight="1" x14ac:dyDescent="0.15">
      <c r="A46" s="289"/>
      <c r="B46" s="290"/>
      <c r="C46" s="290"/>
      <c r="D46" s="290"/>
      <c r="E46" s="290"/>
      <c r="F46" s="290"/>
      <c r="G46" s="290"/>
      <c r="H46" s="290"/>
      <c r="I46" s="290"/>
      <c r="J46" s="290"/>
      <c r="K46" s="290"/>
      <c r="L46" s="290"/>
      <c r="M46" s="290"/>
      <c r="N46" s="290"/>
      <c r="O46" s="290"/>
      <c r="P46" s="290"/>
      <c r="Q46" s="290"/>
      <c r="R46" s="290"/>
      <c r="S46" s="290"/>
      <c r="T46" s="290"/>
      <c r="U46" s="290"/>
      <c r="V46" s="290"/>
      <c r="W46" s="290"/>
      <c r="X46" s="290"/>
      <c r="Y46" s="290"/>
      <c r="Z46" s="290"/>
      <c r="AA46" s="290"/>
      <c r="AB46" s="290"/>
      <c r="AC46" s="290"/>
      <c r="AD46" s="290"/>
      <c r="AE46" s="290"/>
      <c r="AF46" s="290"/>
      <c r="AG46" s="290"/>
      <c r="AH46" s="290"/>
      <c r="AI46" s="290"/>
      <c r="AJ46" s="290"/>
      <c r="AK46" s="290"/>
      <c r="AL46" s="290"/>
      <c r="AM46" s="290"/>
      <c r="AN46" s="290"/>
      <c r="AO46" s="290"/>
      <c r="AP46" s="290"/>
      <c r="AQ46" s="290"/>
      <c r="AR46" s="290"/>
      <c r="AS46" s="290"/>
      <c r="AT46" s="290"/>
      <c r="AU46" s="290"/>
      <c r="AV46" s="290"/>
      <c r="AW46" s="290"/>
      <c r="AX46" s="291"/>
    </row>
    <row r="47" spans="1:50" ht="15" customHeight="1" x14ac:dyDescent="0.15">
      <c r="A47" s="289"/>
      <c r="B47" s="290"/>
      <c r="C47" s="290"/>
      <c r="D47" s="290"/>
      <c r="E47" s="290"/>
      <c r="F47" s="290"/>
      <c r="G47" s="290"/>
      <c r="H47" s="290"/>
      <c r="I47" s="290"/>
      <c r="J47" s="290"/>
      <c r="K47" s="290"/>
      <c r="L47" s="290"/>
      <c r="M47" s="290"/>
      <c r="N47" s="290"/>
      <c r="O47" s="290"/>
      <c r="P47" s="290"/>
      <c r="Q47" s="290"/>
      <c r="R47" s="290"/>
      <c r="S47" s="290"/>
      <c r="T47" s="290"/>
      <c r="U47" s="290"/>
      <c r="V47" s="290"/>
      <c r="W47" s="290"/>
      <c r="X47" s="290"/>
      <c r="Y47" s="290"/>
      <c r="Z47" s="290"/>
      <c r="AA47" s="290"/>
      <c r="AB47" s="290"/>
      <c r="AC47" s="290"/>
      <c r="AD47" s="290"/>
      <c r="AE47" s="290"/>
      <c r="AF47" s="290"/>
      <c r="AG47" s="290"/>
      <c r="AH47" s="290"/>
      <c r="AI47" s="290"/>
      <c r="AJ47" s="290"/>
      <c r="AK47" s="290"/>
      <c r="AL47" s="290"/>
      <c r="AM47" s="290"/>
      <c r="AN47" s="290"/>
      <c r="AO47" s="290"/>
      <c r="AP47" s="290"/>
      <c r="AQ47" s="290"/>
      <c r="AR47" s="290"/>
      <c r="AS47" s="290"/>
      <c r="AT47" s="290"/>
      <c r="AU47" s="290"/>
      <c r="AV47" s="290"/>
      <c r="AW47" s="290"/>
      <c r="AX47" s="291"/>
    </row>
    <row r="48" spans="1:50" ht="15" customHeight="1" x14ac:dyDescent="0.15">
      <c r="A48" s="289"/>
      <c r="B48" s="290"/>
      <c r="C48" s="290"/>
      <c r="D48" s="290"/>
      <c r="E48" s="290"/>
      <c r="F48" s="290"/>
      <c r="G48" s="290"/>
      <c r="H48" s="290"/>
      <c r="I48" s="290"/>
      <c r="J48" s="290"/>
      <c r="K48" s="290"/>
      <c r="L48" s="290"/>
      <c r="M48" s="290"/>
      <c r="N48" s="290"/>
      <c r="O48" s="290"/>
      <c r="P48" s="290"/>
      <c r="Q48" s="290"/>
      <c r="R48" s="290"/>
      <c r="S48" s="290"/>
      <c r="T48" s="290"/>
      <c r="U48" s="290"/>
      <c r="V48" s="290"/>
      <c r="W48" s="290"/>
      <c r="X48" s="290"/>
      <c r="Y48" s="290"/>
      <c r="Z48" s="290"/>
      <c r="AA48" s="290"/>
      <c r="AB48" s="290"/>
      <c r="AC48" s="290"/>
      <c r="AD48" s="290"/>
      <c r="AE48" s="290"/>
      <c r="AF48" s="290"/>
      <c r="AG48" s="290"/>
      <c r="AH48" s="290"/>
      <c r="AI48" s="290"/>
      <c r="AJ48" s="290"/>
      <c r="AK48" s="290"/>
      <c r="AL48" s="290"/>
      <c r="AM48" s="290"/>
      <c r="AN48" s="290"/>
      <c r="AO48" s="290"/>
      <c r="AP48" s="290"/>
      <c r="AQ48" s="290"/>
      <c r="AR48" s="290"/>
      <c r="AS48" s="290"/>
      <c r="AT48" s="290"/>
      <c r="AU48" s="290"/>
      <c r="AV48" s="290"/>
      <c r="AW48" s="290"/>
      <c r="AX48" s="291"/>
    </row>
    <row r="49" spans="1:50" ht="15" customHeight="1" x14ac:dyDescent="0.15">
      <c r="A49" s="289"/>
      <c r="B49" s="290"/>
      <c r="C49" s="290"/>
      <c r="D49" s="290"/>
      <c r="E49" s="290"/>
      <c r="F49" s="290"/>
      <c r="G49" s="290"/>
      <c r="H49" s="290"/>
      <c r="I49" s="290"/>
      <c r="J49" s="290"/>
      <c r="K49" s="290"/>
      <c r="L49" s="290"/>
      <c r="M49" s="290"/>
      <c r="N49" s="290"/>
      <c r="O49" s="290"/>
      <c r="P49" s="290"/>
      <c r="Q49" s="290"/>
      <c r="R49" s="290"/>
      <c r="S49" s="290"/>
      <c r="T49" s="290"/>
      <c r="U49" s="290"/>
      <c r="V49" s="290"/>
      <c r="W49" s="290"/>
      <c r="X49" s="290"/>
      <c r="Y49" s="290"/>
      <c r="Z49" s="290"/>
      <c r="AA49" s="290"/>
      <c r="AB49" s="290"/>
      <c r="AC49" s="290"/>
      <c r="AD49" s="290"/>
      <c r="AE49" s="290"/>
      <c r="AF49" s="290"/>
      <c r="AG49" s="290"/>
      <c r="AH49" s="290"/>
      <c r="AI49" s="290"/>
      <c r="AJ49" s="290"/>
      <c r="AK49" s="290"/>
      <c r="AL49" s="290"/>
      <c r="AM49" s="290"/>
      <c r="AN49" s="290"/>
      <c r="AO49" s="290"/>
      <c r="AP49" s="290"/>
      <c r="AQ49" s="290"/>
      <c r="AR49" s="290"/>
      <c r="AS49" s="290"/>
      <c r="AT49" s="290"/>
      <c r="AU49" s="290"/>
      <c r="AV49" s="290"/>
      <c r="AW49" s="290"/>
      <c r="AX49" s="291"/>
    </row>
    <row r="50" spans="1:50" ht="15" customHeight="1" x14ac:dyDescent="0.15">
      <c r="A50" s="289"/>
      <c r="B50" s="290"/>
      <c r="C50" s="290"/>
      <c r="D50" s="290"/>
      <c r="E50" s="290"/>
      <c r="F50" s="290"/>
      <c r="G50" s="290"/>
      <c r="H50" s="290"/>
      <c r="I50" s="290"/>
      <c r="J50" s="290"/>
      <c r="K50" s="290"/>
      <c r="L50" s="290"/>
      <c r="M50" s="290"/>
      <c r="N50" s="290"/>
      <c r="O50" s="290"/>
      <c r="P50" s="290"/>
      <c r="Q50" s="290"/>
      <c r="R50" s="290"/>
      <c r="S50" s="290"/>
      <c r="T50" s="290"/>
      <c r="U50" s="290"/>
      <c r="V50" s="290"/>
      <c r="W50" s="290"/>
      <c r="X50" s="290"/>
      <c r="Y50" s="290"/>
      <c r="Z50" s="290"/>
      <c r="AA50" s="290"/>
      <c r="AB50" s="290"/>
      <c r="AC50" s="290"/>
      <c r="AD50" s="290"/>
      <c r="AE50" s="290"/>
      <c r="AF50" s="290"/>
      <c r="AG50" s="290"/>
      <c r="AH50" s="290"/>
      <c r="AI50" s="290"/>
      <c r="AJ50" s="290"/>
      <c r="AK50" s="290"/>
      <c r="AL50" s="290"/>
      <c r="AM50" s="290"/>
      <c r="AN50" s="290"/>
      <c r="AO50" s="290"/>
      <c r="AP50" s="290"/>
      <c r="AQ50" s="290"/>
      <c r="AR50" s="290"/>
      <c r="AS50" s="290"/>
      <c r="AT50" s="290"/>
      <c r="AU50" s="290"/>
      <c r="AV50" s="290"/>
      <c r="AW50" s="290"/>
      <c r="AX50" s="291"/>
    </row>
    <row r="51" spans="1:50" ht="15" customHeight="1" x14ac:dyDescent="0.15">
      <c r="A51" s="289"/>
      <c r="B51" s="290"/>
      <c r="C51" s="290"/>
      <c r="D51" s="290"/>
      <c r="E51" s="290"/>
      <c r="F51" s="290"/>
      <c r="G51" s="290"/>
      <c r="H51" s="290"/>
      <c r="I51" s="290"/>
      <c r="J51" s="290"/>
      <c r="K51" s="290"/>
      <c r="L51" s="290"/>
      <c r="M51" s="290"/>
      <c r="N51" s="290"/>
      <c r="O51" s="290"/>
      <c r="P51" s="290"/>
      <c r="Q51" s="290"/>
      <c r="R51" s="290"/>
      <c r="S51" s="290"/>
      <c r="T51" s="290"/>
      <c r="U51" s="290"/>
      <c r="V51" s="290"/>
      <c r="W51" s="290"/>
      <c r="X51" s="290"/>
      <c r="Y51" s="290"/>
      <c r="Z51" s="290"/>
      <c r="AA51" s="290"/>
      <c r="AB51" s="290"/>
      <c r="AC51" s="290"/>
      <c r="AD51" s="290"/>
      <c r="AE51" s="290"/>
      <c r="AF51" s="290"/>
      <c r="AG51" s="290"/>
      <c r="AH51" s="290"/>
      <c r="AI51" s="290"/>
      <c r="AJ51" s="290"/>
      <c r="AK51" s="290"/>
      <c r="AL51" s="290"/>
      <c r="AM51" s="290"/>
      <c r="AN51" s="290"/>
      <c r="AO51" s="290"/>
      <c r="AP51" s="290"/>
      <c r="AQ51" s="290"/>
      <c r="AR51" s="290"/>
      <c r="AS51" s="290"/>
      <c r="AT51" s="290"/>
      <c r="AU51" s="290"/>
      <c r="AV51" s="290"/>
      <c r="AW51" s="290"/>
      <c r="AX51" s="291"/>
    </row>
    <row r="52" spans="1:50" ht="15" customHeight="1" x14ac:dyDescent="0.15">
      <c r="A52" s="289"/>
      <c r="B52" s="290"/>
      <c r="C52" s="290"/>
      <c r="D52" s="290"/>
      <c r="E52" s="290"/>
      <c r="F52" s="290"/>
      <c r="G52" s="290"/>
      <c r="H52" s="290"/>
      <c r="I52" s="290"/>
      <c r="J52" s="290"/>
      <c r="K52" s="290"/>
      <c r="L52" s="290"/>
      <c r="M52" s="290"/>
      <c r="N52" s="290"/>
      <c r="O52" s="290"/>
      <c r="P52" s="290"/>
      <c r="Q52" s="290"/>
      <c r="R52" s="290"/>
      <c r="S52" s="290"/>
      <c r="T52" s="290"/>
      <c r="U52" s="290"/>
      <c r="V52" s="290"/>
      <c r="W52" s="290"/>
      <c r="X52" s="290"/>
      <c r="Y52" s="290"/>
      <c r="Z52" s="290"/>
      <c r="AA52" s="290"/>
      <c r="AB52" s="290"/>
      <c r="AC52" s="290"/>
      <c r="AD52" s="290"/>
      <c r="AE52" s="290"/>
      <c r="AF52" s="290"/>
      <c r="AG52" s="290"/>
      <c r="AH52" s="290"/>
      <c r="AI52" s="290"/>
      <c r="AJ52" s="290"/>
      <c r="AK52" s="290"/>
      <c r="AL52" s="290"/>
      <c r="AM52" s="290"/>
      <c r="AN52" s="290"/>
      <c r="AO52" s="290"/>
      <c r="AP52" s="290"/>
      <c r="AQ52" s="290"/>
      <c r="AR52" s="290"/>
      <c r="AS52" s="290"/>
      <c r="AT52" s="290"/>
      <c r="AU52" s="290"/>
      <c r="AV52" s="290"/>
      <c r="AW52" s="290"/>
      <c r="AX52" s="291"/>
    </row>
    <row r="53" spans="1:50" ht="15" customHeight="1" x14ac:dyDescent="0.15">
      <c r="A53" s="289"/>
      <c r="B53" s="290"/>
      <c r="C53" s="290"/>
      <c r="D53" s="290"/>
      <c r="E53" s="290"/>
      <c r="F53" s="290"/>
      <c r="G53" s="290"/>
      <c r="H53" s="290"/>
      <c r="I53" s="290"/>
      <c r="J53" s="290"/>
      <c r="K53" s="290"/>
      <c r="L53" s="290"/>
      <c r="M53" s="290"/>
      <c r="N53" s="290"/>
      <c r="O53" s="290"/>
      <c r="P53" s="290"/>
      <c r="Q53" s="290"/>
      <c r="R53" s="290"/>
      <c r="S53" s="290"/>
      <c r="T53" s="290"/>
      <c r="U53" s="290"/>
      <c r="V53" s="290"/>
      <c r="W53" s="290"/>
      <c r="X53" s="290"/>
      <c r="Y53" s="290"/>
      <c r="Z53" s="290"/>
      <c r="AA53" s="290"/>
      <c r="AB53" s="290"/>
      <c r="AC53" s="290"/>
      <c r="AD53" s="290"/>
      <c r="AE53" s="290"/>
      <c r="AF53" s="290"/>
      <c r="AG53" s="290"/>
      <c r="AH53" s="290"/>
      <c r="AI53" s="290"/>
      <c r="AJ53" s="290"/>
      <c r="AK53" s="290"/>
      <c r="AL53" s="290"/>
      <c r="AM53" s="290"/>
      <c r="AN53" s="290"/>
      <c r="AO53" s="290"/>
      <c r="AP53" s="290"/>
      <c r="AQ53" s="290"/>
      <c r="AR53" s="290"/>
      <c r="AS53" s="290"/>
      <c r="AT53" s="290"/>
      <c r="AU53" s="290"/>
      <c r="AV53" s="290"/>
      <c r="AW53" s="290"/>
      <c r="AX53" s="291"/>
    </row>
    <row r="54" spans="1:50" ht="15" customHeight="1" x14ac:dyDescent="0.15">
      <c r="A54" s="289"/>
      <c r="B54" s="290"/>
      <c r="C54" s="290"/>
      <c r="D54" s="290"/>
      <c r="E54" s="290"/>
      <c r="F54" s="290"/>
      <c r="G54" s="290"/>
      <c r="H54" s="290"/>
      <c r="I54" s="290"/>
      <c r="J54" s="290"/>
      <c r="K54" s="290"/>
      <c r="L54" s="290"/>
      <c r="M54" s="290"/>
      <c r="N54" s="290"/>
      <c r="O54" s="290"/>
      <c r="P54" s="290"/>
      <c r="Q54" s="290"/>
      <c r="R54" s="290"/>
      <c r="S54" s="290"/>
      <c r="T54" s="290"/>
      <c r="U54" s="290"/>
      <c r="V54" s="290"/>
      <c r="W54" s="290"/>
      <c r="X54" s="290"/>
      <c r="Y54" s="290"/>
      <c r="Z54" s="290"/>
      <c r="AA54" s="290"/>
      <c r="AB54" s="290"/>
      <c r="AC54" s="290"/>
      <c r="AD54" s="290"/>
      <c r="AE54" s="290"/>
      <c r="AF54" s="290"/>
      <c r="AG54" s="290"/>
      <c r="AH54" s="290"/>
      <c r="AI54" s="290"/>
      <c r="AJ54" s="290"/>
      <c r="AK54" s="290"/>
      <c r="AL54" s="290"/>
      <c r="AM54" s="290"/>
      <c r="AN54" s="290"/>
      <c r="AO54" s="290"/>
      <c r="AP54" s="290"/>
      <c r="AQ54" s="290"/>
      <c r="AR54" s="290"/>
      <c r="AS54" s="290"/>
      <c r="AT54" s="290"/>
      <c r="AU54" s="290"/>
      <c r="AV54" s="290"/>
      <c r="AW54" s="290"/>
      <c r="AX54" s="291"/>
    </row>
    <row r="55" spans="1:50" ht="15" customHeight="1" x14ac:dyDescent="0.15">
      <c r="A55" s="289"/>
      <c r="B55" s="290"/>
      <c r="C55" s="290"/>
      <c r="D55" s="290"/>
      <c r="E55" s="290"/>
      <c r="F55" s="290"/>
      <c r="G55" s="290"/>
      <c r="H55" s="290"/>
      <c r="I55" s="290"/>
      <c r="J55" s="290"/>
      <c r="K55" s="290"/>
      <c r="L55" s="290"/>
      <c r="M55" s="290"/>
      <c r="N55" s="290"/>
      <c r="O55" s="290"/>
      <c r="P55" s="290"/>
      <c r="Q55" s="290"/>
      <c r="R55" s="290"/>
      <c r="S55" s="290"/>
      <c r="T55" s="290"/>
      <c r="U55" s="290"/>
      <c r="V55" s="290"/>
      <c r="W55" s="290"/>
      <c r="X55" s="290"/>
      <c r="Y55" s="290"/>
      <c r="Z55" s="290"/>
      <c r="AA55" s="290"/>
      <c r="AB55" s="290"/>
      <c r="AC55" s="290"/>
      <c r="AD55" s="290"/>
      <c r="AE55" s="290"/>
      <c r="AF55" s="290"/>
      <c r="AG55" s="290"/>
      <c r="AH55" s="290"/>
      <c r="AI55" s="290"/>
      <c r="AJ55" s="290"/>
      <c r="AK55" s="290"/>
      <c r="AL55" s="290"/>
      <c r="AM55" s="290"/>
      <c r="AN55" s="290"/>
      <c r="AO55" s="290"/>
      <c r="AP55" s="290"/>
      <c r="AQ55" s="290"/>
      <c r="AR55" s="290"/>
      <c r="AS55" s="290"/>
      <c r="AT55" s="290"/>
      <c r="AU55" s="290"/>
      <c r="AV55" s="290"/>
      <c r="AW55" s="290"/>
      <c r="AX55" s="291"/>
    </row>
    <row r="56" spans="1:50" ht="15" customHeight="1" x14ac:dyDescent="0.15">
      <c r="A56" s="289"/>
      <c r="B56" s="290"/>
      <c r="C56" s="290"/>
      <c r="D56" s="290"/>
      <c r="E56" s="290"/>
      <c r="F56" s="290"/>
      <c r="G56" s="290"/>
      <c r="H56" s="290"/>
      <c r="I56" s="290"/>
      <c r="J56" s="290"/>
      <c r="K56" s="290"/>
      <c r="L56" s="290"/>
      <c r="M56" s="290"/>
      <c r="N56" s="290"/>
      <c r="O56" s="290"/>
      <c r="P56" s="290"/>
      <c r="Q56" s="290"/>
      <c r="R56" s="290"/>
      <c r="S56" s="290"/>
      <c r="T56" s="290"/>
      <c r="U56" s="290"/>
      <c r="V56" s="290"/>
      <c r="W56" s="290"/>
      <c r="X56" s="290"/>
      <c r="Y56" s="290"/>
      <c r="Z56" s="290"/>
      <c r="AA56" s="290"/>
      <c r="AB56" s="290"/>
      <c r="AC56" s="290"/>
      <c r="AD56" s="290"/>
      <c r="AE56" s="290"/>
      <c r="AF56" s="290"/>
      <c r="AG56" s="290"/>
      <c r="AH56" s="290"/>
      <c r="AI56" s="290"/>
      <c r="AJ56" s="290"/>
      <c r="AK56" s="290"/>
      <c r="AL56" s="290"/>
      <c r="AM56" s="290"/>
      <c r="AN56" s="290"/>
      <c r="AO56" s="290"/>
      <c r="AP56" s="290"/>
      <c r="AQ56" s="290"/>
      <c r="AR56" s="290"/>
      <c r="AS56" s="290"/>
      <c r="AT56" s="290"/>
      <c r="AU56" s="290"/>
      <c r="AV56" s="290"/>
      <c r="AW56" s="290"/>
      <c r="AX56" s="291"/>
    </row>
    <row r="57" spans="1:50" ht="15" customHeight="1" x14ac:dyDescent="0.15">
      <c r="A57" s="292"/>
      <c r="B57" s="281"/>
      <c r="C57" s="281"/>
      <c r="D57" s="281"/>
      <c r="E57" s="281"/>
      <c r="F57" s="281"/>
      <c r="G57" s="281"/>
      <c r="H57" s="281"/>
      <c r="I57" s="281"/>
      <c r="J57" s="281"/>
      <c r="K57" s="281"/>
      <c r="L57" s="281"/>
      <c r="M57" s="281"/>
      <c r="N57" s="281"/>
      <c r="O57" s="281"/>
      <c r="P57" s="281"/>
      <c r="Q57" s="281"/>
      <c r="R57" s="281"/>
      <c r="S57" s="281"/>
      <c r="T57" s="281"/>
      <c r="U57" s="281"/>
      <c r="V57" s="281"/>
      <c r="W57" s="281"/>
      <c r="X57" s="281"/>
      <c r="Y57" s="281"/>
      <c r="Z57" s="281"/>
      <c r="AA57" s="281"/>
      <c r="AB57" s="281"/>
      <c r="AC57" s="281"/>
      <c r="AD57" s="281"/>
      <c r="AE57" s="281"/>
      <c r="AF57" s="281"/>
      <c r="AG57" s="281"/>
      <c r="AH57" s="281"/>
      <c r="AI57" s="281"/>
      <c r="AJ57" s="281"/>
      <c r="AK57" s="281"/>
      <c r="AL57" s="281"/>
      <c r="AM57" s="281"/>
      <c r="AN57" s="281"/>
      <c r="AO57" s="281"/>
      <c r="AP57" s="281"/>
      <c r="AQ57" s="281"/>
      <c r="AR57" s="281"/>
      <c r="AS57" s="281"/>
      <c r="AT57" s="281"/>
      <c r="AU57" s="281"/>
      <c r="AV57" s="281"/>
      <c r="AW57" s="281"/>
      <c r="AX57" s="282"/>
    </row>
    <row r="58" spans="1:50" ht="15" customHeight="1" x14ac:dyDescent="0.15">
      <c r="A58" s="293" t="s">
        <v>78</v>
      </c>
      <c r="B58" s="294" t="s">
        <v>79</v>
      </c>
      <c r="C58" s="562" t="s">
        <v>80</v>
      </c>
      <c r="D58" s="572"/>
      <c r="E58" s="572"/>
      <c r="F58" s="572"/>
      <c r="G58" s="572"/>
      <c r="H58" s="572"/>
      <c r="I58" s="572"/>
      <c r="J58" s="572"/>
      <c r="K58" s="572"/>
      <c r="L58" s="572"/>
      <c r="M58" s="572"/>
      <c r="N58" s="572"/>
      <c r="O58" s="572"/>
      <c r="P58" s="572"/>
      <c r="Q58" s="572"/>
      <c r="R58" s="572"/>
      <c r="S58" s="572"/>
      <c r="T58" s="572"/>
      <c r="U58" s="572"/>
      <c r="V58" s="572"/>
      <c r="W58" s="572"/>
      <c r="X58" s="572"/>
      <c r="Y58" s="572"/>
      <c r="Z58" s="572"/>
      <c r="AA58" s="572"/>
      <c r="AB58" s="572"/>
      <c r="AC58" s="572"/>
      <c r="AD58" s="572"/>
      <c r="AE58" s="572"/>
      <c r="AF58" s="572"/>
      <c r="AG58" s="572"/>
      <c r="AH58" s="572"/>
      <c r="AI58" s="572"/>
      <c r="AJ58" s="572"/>
      <c r="AK58" s="572"/>
      <c r="AL58" s="572"/>
      <c r="AM58" s="572"/>
      <c r="AN58" s="572"/>
      <c r="AO58" s="572"/>
      <c r="AP58" s="572"/>
      <c r="AQ58" s="572"/>
      <c r="AR58" s="572"/>
      <c r="AS58" s="572"/>
      <c r="AT58" s="573"/>
      <c r="AU58" s="294" t="s">
        <v>35</v>
      </c>
      <c r="AV58" s="294" t="s">
        <v>81</v>
      </c>
      <c r="AW58" s="562" t="s">
        <v>82</v>
      </c>
      <c r="AX58" s="563"/>
    </row>
    <row r="59" spans="1:50" ht="15" customHeight="1" x14ac:dyDescent="0.15">
      <c r="A59" s="310" t="s">
        <v>112</v>
      </c>
      <c r="B59" s="311" t="s">
        <v>145</v>
      </c>
      <c r="C59" s="297"/>
      <c r="D59" s="302" t="s">
        <v>147</v>
      </c>
      <c r="E59" s="302"/>
      <c r="F59" s="302"/>
      <c r="G59" s="302"/>
      <c r="H59" s="302"/>
      <c r="I59" s="302"/>
      <c r="J59" s="302"/>
      <c r="K59" s="302"/>
      <c r="L59" s="300"/>
      <c r="M59" s="300"/>
      <c r="N59" s="300"/>
      <c r="O59" s="300"/>
      <c r="P59" s="300"/>
      <c r="Q59" s="300"/>
      <c r="R59" s="300"/>
      <c r="S59" s="300"/>
      <c r="T59" s="300"/>
      <c r="U59" s="300"/>
      <c r="V59" s="300"/>
      <c r="W59" s="300"/>
      <c r="X59" s="300"/>
      <c r="Y59" s="300"/>
      <c r="Z59" s="300"/>
      <c r="AA59" s="300"/>
      <c r="AB59" s="300"/>
      <c r="AC59" s="300"/>
      <c r="AD59" s="300"/>
      <c r="AE59" s="300"/>
      <c r="AF59" s="300"/>
      <c r="AG59" s="300"/>
      <c r="AH59" s="300"/>
      <c r="AI59" s="300"/>
      <c r="AJ59" s="300"/>
      <c r="AK59" s="300"/>
      <c r="AL59" s="300"/>
      <c r="AM59" s="300" t="s">
        <v>38</v>
      </c>
      <c r="AN59" s="564">
        <f>ROUND(0.231*10,2)</f>
        <v>2.31</v>
      </c>
      <c r="AO59" s="564"/>
      <c r="AP59" s="564"/>
      <c r="AQ59" s="564"/>
      <c r="AR59" s="564"/>
      <c r="AS59" s="564"/>
      <c r="AT59" s="305"/>
      <c r="AU59" s="306" t="s">
        <v>39</v>
      </c>
      <c r="AV59" s="307">
        <f t="shared" ref="AV59:AV62" si="4">ROUND(AN59,2)</f>
        <v>2.31</v>
      </c>
      <c r="AW59" s="308"/>
      <c r="AX59" s="309"/>
    </row>
    <row r="60" spans="1:50" ht="15" customHeight="1" x14ac:dyDescent="0.15">
      <c r="A60" s="310" t="s">
        <v>113</v>
      </c>
      <c r="B60" s="311" t="s">
        <v>114</v>
      </c>
      <c r="C60" s="297"/>
      <c r="D60" s="302" t="s">
        <v>148</v>
      </c>
      <c r="E60" s="302"/>
      <c r="F60" s="302"/>
      <c r="G60" s="302"/>
      <c r="H60" s="302"/>
      <c r="I60" s="302"/>
      <c r="J60" s="302"/>
      <c r="K60" s="302"/>
      <c r="L60" s="300"/>
      <c r="M60" s="300"/>
      <c r="N60" s="300"/>
      <c r="O60" s="300"/>
      <c r="P60" s="300"/>
      <c r="Q60" s="300"/>
      <c r="R60" s="300"/>
      <c r="S60" s="300"/>
      <c r="T60" s="300"/>
      <c r="U60" s="300"/>
      <c r="V60" s="300"/>
      <c r="W60" s="300"/>
      <c r="X60" s="300"/>
      <c r="Y60" s="300"/>
      <c r="Z60" s="300"/>
      <c r="AA60" s="300"/>
      <c r="AB60" s="300"/>
      <c r="AC60" s="300"/>
      <c r="AD60" s="300"/>
      <c r="AE60" s="300"/>
      <c r="AF60" s="300"/>
      <c r="AG60" s="300"/>
      <c r="AH60" s="300"/>
      <c r="AI60" s="300"/>
      <c r="AJ60" s="300"/>
      <c r="AK60" s="300"/>
      <c r="AL60" s="300"/>
      <c r="AM60" s="300" t="s">
        <v>38</v>
      </c>
      <c r="AN60" s="564">
        <f>ROUND((0.081+0.051)*1/2*10,2)</f>
        <v>0.66</v>
      </c>
      <c r="AO60" s="564"/>
      <c r="AP60" s="564"/>
      <c r="AQ60" s="564"/>
      <c r="AR60" s="564"/>
      <c r="AS60" s="564"/>
      <c r="AT60" s="305"/>
      <c r="AU60" s="306" t="s">
        <v>39</v>
      </c>
      <c r="AV60" s="307">
        <f t="shared" si="4"/>
        <v>0.66</v>
      </c>
      <c r="AW60" s="308"/>
      <c r="AX60" s="309"/>
    </row>
    <row r="61" spans="1:50" ht="15" customHeight="1" x14ac:dyDescent="0.15">
      <c r="A61" s="295" t="s">
        <v>135</v>
      </c>
      <c r="B61" s="311" t="s">
        <v>146</v>
      </c>
      <c r="C61" s="297"/>
      <c r="D61" s="302" t="s">
        <v>149</v>
      </c>
      <c r="E61" s="302"/>
      <c r="F61" s="302"/>
      <c r="G61" s="302"/>
      <c r="H61" s="302"/>
      <c r="I61" s="302"/>
      <c r="J61" s="302"/>
      <c r="K61" s="302"/>
      <c r="L61" s="300"/>
      <c r="M61" s="300"/>
      <c r="N61" s="300"/>
      <c r="O61" s="300"/>
      <c r="P61" s="300"/>
      <c r="Q61" s="300"/>
      <c r="R61" s="300"/>
      <c r="S61" s="300"/>
      <c r="T61" s="300"/>
      <c r="U61" s="300"/>
      <c r="V61" s="300"/>
      <c r="W61" s="300"/>
      <c r="X61" s="300"/>
      <c r="Y61" s="300"/>
      <c r="Z61" s="300"/>
      <c r="AA61" s="300"/>
      <c r="AB61" s="300"/>
      <c r="AC61" s="300"/>
      <c r="AD61" s="300"/>
      <c r="AE61" s="300"/>
      <c r="AF61" s="300"/>
      <c r="AG61" s="300"/>
      <c r="AH61" s="300"/>
      <c r="AI61" s="300"/>
      <c r="AJ61" s="300"/>
      <c r="AK61" s="300"/>
      <c r="AL61" s="300"/>
      <c r="AM61" s="300" t="s">
        <v>38</v>
      </c>
      <c r="AN61" s="564">
        <f>ROUND(0.051*1/2*10,2)</f>
        <v>0.26</v>
      </c>
      <c r="AO61" s="564"/>
      <c r="AP61" s="564"/>
      <c r="AQ61" s="564"/>
      <c r="AR61" s="564"/>
      <c r="AS61" s="564"/>
      <c r="AT61" s="305"/>
      <c r="AU61" s="306" t="s">
        <v>39</v>
      </c>
      <c r="AV61" s="307">
        <f t="shared" si="4"/>
        <v>0.26</v>
      </c>
      <c r="AW61" s="308"/>
      <c r="AX61" s="309"/>
    </row>
    <row r="62" spans="1:50" ht="15" customHeight="1" x14ac:dyDescent="0.15">
      <c r="A62" s="295" t="s">
        <v>117</v>
      </c>
      <c r="B62" s="296"/>
      <c r="C62" s="297"/>
      <c r="D62" s="341" t="s">
        <v>152</v>
      </c>
      <c r="E62" s="304"/>
      <c r="F62" s="304"/>
      <c r="G62" s="304"/>
      <c r="H62" s="304"/>
      <c r="I62" s="302"/>
      <c r="J62" s="302"/>
      <c r="K62" s="302"/>
      <c r="L62" s="300"/>
      <c r="M62" s="300"/>
      <c r="N62" s="300"/>
      <c r="O62" s="300"/>
      <c r="P62" s="300"/>
      <c r="Q62" s="300"/>
      <c r="R62" s="300"/>
      <c r="S62" s="300"/>
      <c r="T62" s="300"/>
      <c r="U62" s="300"/>
      <c r="V62" s="300"/>
      <c r="W62" s="300"/>
      <c r="X62" s="300"/>
      <c r="Y62" s="300"/>
      <c r="Z62" s="300"/>
      <c r="AA62" s="300"/>
      <c r="AB62" s="300"/>
      <c r="AC62" s="300"/>
      <c r="AD62" s="300"/>
      <c r="AE62" s="300"/>
      <c r="AF62" s="300"/>
      <c r="AG62" s="300"/>
      <c r="AH62" s="300"/>
      <c r="AI62" s="300"/>
      <c r="AJ62" s="300"/>
      <c r="AK62" s="300"/>
      <c r="AL62" s="300"/>
      <c r="AM62" s="300" t="s">
        <v>38</v>
      </c>
      <c r="AN62" s="564">
        <f>ROUND(0.282*10,2)</f>
        <v>2.82</v>
      </c>
      <c r="AO62" s="564"/>
      <c r="AP62" s="564"/>
      <c r="AQ62" s="564"/>
      <c r="AR62" s="564"/>
      <c r="AS62" s="564"/>
      <c r="AT62" s="305"/>
      <c r="AU62" s="306" t="s">
        <v>39</v>
      </c>
      <c r="AV62" s="307">
        <f t="shared" si="4"/>
        <v>2.82</v>
      </c>
      <c r="AW62" s="308"/>
      <c r="AX62" s="309"/>
    </row>
    <row r="63" spans="1:50" ht="15" customHeight="1" x14ac:dyDescent="0.15">
      <c r="A63" s="310"/>
      <c r="B63" s="296"/>
      <c r="C63" s="297"/>
      <c r="D63" s="304"/>
      <c r="E63" s="304"/>
      <c r="F63" s="304"/>
      <c r="G63" s="304"/>
      <c r="H63" s="304"/>
      <c r="I63" s="302"/>
      <c r="J63" s="302"/>
      <c r="K63" s="302"/>
      <c r="L63" s="300"/>
      <c r="M63" s="300"/>
      <c r="N63" s="300"/>
      <c r="O63" s="300"/>
      <c r="P63" s="300"/>
      <c r="Q63" s="300"/>
      <c r="R63" s="300"/>
      <c r="S63" s="300"/>
      <c r="T63" s="300"/>
      <c r="U63" s="300"/>
      <c r="V63" s="300"/>
      <c r="W63" s="300"/>
      <c r="X63" s="300"/>
      <c r="Y63" s="300"/>
      <c r="Z63" s="300"/>
      <c r="AA63" s="300"/>
      <c r="AB63" s="300"/>
      <c r="AC63" s="300"/>
      <c r="AD63" s="300"/>
      <c r="AE63" s="300"/>
      <c r="AF63" s="300"/>
      <c r="AG63" s="300"/>
      <c r="AH63" s="300"/>
      <c r="AI63" s="300"/>
      <c r="AJ63" s="300"/>
      <c r="AK63" s="300"/>
      <c r="AL63" s="300"/>
      <c r="AM63" s="300"/>
      <c r="AN63" s="300"/>
      <c r="AO63" s="300"/>
      <c r="AP63" s="300"/>
      <c r="AQ63" s="300"/>
      <c r="AR63" s="300"/>
      <c r="AS63" s="300"/>
      <c r="AT63" s="305"/>
      <c r="AU63" s="306"/>
      <c r="AV63" s="307"/>
      <c r="AW63" s="308"/>
      <c r="AX63" s="309"/>
    </row>
    <row r="64" spans="1:50" ht="15" customHeight="1" x14ac:dyDescent="0.15">
      <c r="A64" s="310"/>
      <c r="B64" s="296"/>
      <c r="C64" s="297"/>
      <c r="D64" s="300"/>
      <c r="E64" s="299"/>
      <c r="F64" s="299"/>
      <c r="G64" s="299"/>
      <c r="H64" s="300"/>
      <c r="I64" s="302"/>
      <c r="J64" s="302"/>
      <c r="K64" s="302"/>
      <c r="L64" s="300"/>
      <c r="M64" s="300"/>
      <c r="N64" s="300"/>
      <c r="O64" s="300"/>
      <c r="P64" s="300"/>
      <c r="Q64" s="300"/>
      <c r="R64" s="300"/>
      <c r="S64" s="300"/>
      <c r="T64" s="300"/>
      <c r="U64" s="300"/>
      <c r="V64" s="300"/>
      <c r="W64" s="300"/>
      <c r="X64" s="300"/>
      <c r="Y64" s="300"/>
      <c r="Z64" s="300"/>
      <c r="AA64" s="300"/>
      <c r="AB64" s="300"/>
      <c r="AC64" s="300"/>
      <c r="AD64" s="300"/>
      <c r="AE64" s="300"/>
      <c r="AF64" s="300"/>
      <c r="AG64" s="300"/>
      <c r="AH64" s="300"/>
      <c r="AI64" s="300"/>
      <c r="AJ64" s="300"/>
      <c r="AK64" s="300"/>
      <c r="AL64" s="300"/>
      <c r="AM64" s="300"/>
      <c r="AN64" s="300"/>
      <c r="AO64" s="300"/>
      <c r="AP64" s="300"/>
      <c r="AQ64" s="300"/>
      <c r="AR64" s="300"/>
      <c r="AS64" s="300"/>
      <c r="AT64" s="305"/>
      <c r="AU64" s="306"/>
      <c r="AV64" s="307"/>
      <c r="AW64" s="308"/>
      <c r="AX64" s="309"/>
    </row>
    <row r="65" spans="1:50" ht="15" customHeight="1" x14ac:dyDescent="0.15">
      <c r="A65" s="310"/>
      <c r="B65" s="296"/>
      <c r="C65" s="297"/>
      <c r="D65" s="300"/>
      <c r="E65" s="299"/>
      <c r="F65" s="299"/>
      <c r="G65" s="299"/>
      <c r="H65" s="300"/>
      <c r="I65" s="302"/>
      <c r="J65" s="302"/>
      <c r="K65" s="302"/>
      <c r="L65" s="300"/>
      <c r="M65" s="300"/>
      <c r="N65" s="300"/>
      <c r="O65" s="300"/>
      <c r="P65" s="300"/>
      <c r="Q65" s="300"/>
      <c r="R65" s="300"/>
      <c r="S65" s="300"/>
      <c r="T65" s="300"/>
      <c r="U65" s="300"/>
      <c r="V65" s="300"/>
      <c r="W65" s="300"/>
      <c r="X65" s="300"/>
      <c r="Y65" s="300"/>
      <c r="Z65" s="300"/>
      <c r="AA65" s="300"/>
      <c r="AB65" s="300"/>
      <c r="AC65" s="300"/>
      <c r="AD65" s="300"/>
      <c r="AE65" s="300"/>
      <c r="AF65" s="300"/>
      <c r="AG65" s="300"/>
      <c r="AH65" s="300"/>
      <c r="AI65" s="300"/>
      <c r="AJ65" s="300"/>
      <c r="AK65" s="300"/>
      <c r="AL65" s="300"/>
      <c r="AM65" s="300"/>
      <c r="AN65" s="300"/>
      <c r="AO65" s="300"/>
      <c r="AP65" s="300"/>
      <c r="AQ65" s="300"/>
      <c r="AR65" s="300"/>
      <c r="AS65" s="300"/>
      <c r="AT65" s="305"/>
      <c r="AU65" s="306"/>
      <c r="AV65" s="307"/>
      <c r="AW65" s="308"/>
      <c r="AX65" s="309"/>
    </row>
    <row r="66" spans="1:50" ht="15" customHeight="1" x14ac:dyDescent="0.15">
      <c r="A66" s="310"/>
      <c r="B66" s="296"/>
      <c r="C66" s="297"/>
      <c r="D66" s="300"/>
      <c r="E66" s="299"/>
      <c r="F66" s="299"/>
      <c r="G66" s="299"/>
      <c r="H66" s="300"/>
      <c r="I66" s="302"/>
      <c r="J66" s="302"/>
      <c r="K66" s="302"/>
      <c r="L66" s="300"/>
      <c r="M66" s="300"/>
      <c r="N66" s="300"/>
      <c r="O66" s="300"/>
      <c r="P66" s="300"/>
      <c r="Q66" s="300"/>
      <c r="R66" s="300"/>
      <c r="S66" s="300"/>
      <c r="T66" s="300"/>
      <c r="U66" s="300"/>
      <c r="V66" s="300"/>
      <c r="W66" s="300"/>
      <c r="X66" s="300"/>
      <c r="Y66" s="300"/>
      <c r="Z66" s="300"/>
      <c r="AA66" s="300"/>
      <c r="AB66" s="300"/>
      <c r="AC66" s="300"/>
      <c r="AD66" s="300"/>
      <c r="AE66" s="300"/>
      <c r="AF66" s="300"/>
      <c r="AG66" s="300"/>
      <c r="AH66" s="300"/>
      <c r="AI66" s="300"/>
      <c r="AJ66" s="300"/>
      <c r="AK66" s="300"/>
      <c r="AL66" s="300"/>
      <c r="AM66" s="300"/>
      <c r="AN66" s="300"/>
      <c r="AO66" s="300"/>
      <c r="AP66" s="300"/>
      <c r="AQ66" s="300"/>
      <c r="AR66" s="300"/>
      <c r="AS66" s="300"/>
      <c r="AT66" s="305"/>
      <c r="AU66" s="306"/>
      <c r="AV66" s="307"/>
      <c r="AW66" s="308"/>
      <c r="AX66" s="309"/>
    </row>
    <row r="67" spans="1:50" ht="15" customHeight="1" x14ac:dyDescent="0.15">
      <c r="A67" s="295"/>
      <c r="B67" s="296"/>
      <c r="C67" s="297"/>
      <c r="D67" s="299"/>
      <c r="E67" s="299"/>
      <c r="F67" s="299"/>
      <c r="G67" s="299"/>
      <c r="H67" s="300"/>
      <c r="I67" s="300"/>
      <c r="J67" s="302"/>
      <c r="K67" s="302"/>
      <c r="L67" s="302"/>
      <c r="M67" s="300"/>
      <c r="N67" s="300"/>
      <c r="O67" s="300"/>
      <c r="P67" s="300"/>
      <c r="Q67" s="300"/>
      <c r="R67" s="300"/>
      <c r="S67" s="300"/>
      <c r="T67" s="300"/>
      <c r="U67" s="300"/>
      <c r="V67" s="300"/>
      <c r="W67" s="300"/>
      <c r="X67" s="300"/>
      <c r="Y67" s="300"/>
      <c r="Z67" s="300"/>
      <c r="AA67" s="300"/>
      <c r="AB67" s="300"/>
      <c r="AC67" s="300"/>
      <c r="AD67" s="300"/>
      <c r="AE67" s="300"/>
      <c r="AF67" s="300"/>
      <c r="AG67" s="300"/>
      <c r="AH67" s="300"/>
      <c r="AI67" s="300"/>
      <c r="AJ67" s="300"/>
      <c r="AK67" s="300"/>
      <c r="AL67" s="300"/>
      <c r="AM67" s="300"/>
      <c r="AN67" s="300"/>
      <c r="AO67" s="300"/>
      <c r="AP67" s="300"/>
      <c r="AQ67" s="300"/>
      <c r="AR67" s="300"/>
      <c r="AS67" s="300"/>
      <c r="AT67" s="305"/>
      <c r="AU67" s="306"/>
      <c r="AV67" s="307"/>
      <c r="AW67" s="308"/>
      <c r="AX67" s="309"/>
    </row>
    <row r="68" spans="1:50" ht="15" customHeight="1" x14ac:dyDescent="0.15">
      <c r="A68" s="295"/>
      <c r="B68" s="296"/>
      <c r="C68" s="297"/>
      <c r="D68" s="300"/>
      <c r="E68" s="302"/>
      <c r="F68" s="300"/>
      <c r="G68" s="300"/>
      <c r="H68" s="300"/>
      <c r="I68" s="300"/>
      <c r="J68" s="300"/>
      <c r="K68" s="300"/>
      <c r="L68" s="300"/>
      <c r="M68" s="300"/>
      <c r="N68" s="300"/>
      <c r="O68" s="300"/>
      <c r="P68" s="300"/>
      <c r="Q68" s="300"/>
      <c r="R68" s="300"/>
      <c r="S68" s="300"/>
      <c r="T68" s="300"/>
      <c r="U68" s="300"/>
      <c r="V68" s="300"/>
      <c r="W68" s="300"/>
      <c r="X68" s="300"/>
      <c r="Y68" s="300"/>
      <c r="Z68" s="300"/>
      <c r="AA68" s="300"/>
      <c r="AB68" s="300"/>
      <c r="AC68" s="300"/>
      <c r="AD68" s="300"/>
      <c r="AE68" s="300"/>
      <c r="AF68" s="300"/>
      <c r="AG68" s="300"/>
      <c r="AH68" s="300"/>
      <c r="AI68" s="300"/>
      <c r="AJ68" s="300"/>
      <c r="AK68" s="300"/>
      <c r="AL68" s="300"/>
      <c r="AM68" s="300"/>
      <c r="AN68" s="300"/>
      <c r="AO68" s="300"/>
      <c r="AP68" s="300"/>
      <c r="AQ68" s="300"/>
      <c r="AR68" s="300"/>
      <c r="AS68" s="300"/>
      <c r="AT68" s="305"/>
      <c r="AU68" s="306"/>
      <c r="AV68" s="307"/>
      <c r="AW68" s="308"/>
      <c r="AX68" s="309"/>
    </row>
    <row r="69" spans="1:50" ht="15" customHeight="1" x14ac:dyDescent="0.15">
      <c r="A69" s="310"/>
      <c r="B69" s="296"/>
      <c r="C69" s="297"/>
      <c r="D69" s="299"/>
      <c r="E69" s="299"/>
      <c r="F69" s="299"/>
      <c r="G69" s="299"/>
      <c r="H69" s="300"/>
      <c r="I69" s="302"/>
      <c r="J69" s="302"/>
      <c r="K69" s="302"/>
      <c r="L69" s="300"/>
      <c r="M69" s="300"/>
      <c r="N69" s="300"/>
      <c r="O69" s="300"/>
      <c r="P69" s="300"/>
      <c r="Q69" s="300"/>
      <c r="R69" s="300"/>
      <c r="S69" s="300"/>
      <c r="T69" s="300"/>
      <c r="U69" s="300"/>
      <c r="V69" s="300"/>
      <c r="W69" s="300"/>
      <c r="X69" s="300"/>
      <c r="Y69" s="300"/>
      <c r="Z69" s="300"/>
      <c r="AA69" s="300"/>
      <c r="AB69" s="300"/>
      <c r="AC69" s="300"/>
      <c r="AD69" s="300"/>
      <c r="AE69" s="300"/>
      <c r="AF69" s="300"/>
      <c r="AG69" s="300"/>
      <c r="AH69" s="300"/>
      <c r="AI69" s="300"/>
      <c r="AJ69" s="300"/>
      <c r="AK69" s="300"/>
      <c r="AL69" s="300"/>
      <c r="AM69" s="300"/>
      <c r="AN69" s="300"/>
      <c r="AO69" s="300"/>
      <c r="AP69" s="300"/>
      <c r="AQ69" s="300"/>
      <c r="AR69" s="300"/>
      <c r="AS69" s="300"/>
      <c r="AT69" s="305"/>
      <c r="AU69" s="306"/>
      <c r="AV69" s="307"/>
      <c r="AW69" s="308"/>
      <c r="AX69" s="309"/>
    </row>
    <row r="70" spans="1:50" ht="15" customHeight="1" x14ac:dyDescent="0.15">
      <c r="A70" s="310"/>
      <c r="B70" s="296"/>
      <c r="C70" s="297"/>
      <c r="D70" s="299"/>
      <c r="E70" s="299"/>
      <c r="F70" s="299"/>
      <c r="G70" s="299"/>
      <c r="H70" s="300"/>
      <c r="I70" s="302"/>
      <c r="J70" s="302"/>
      <c r="K70" s="302"/>
      <c r="L70" s="300"/>
      <c r="M70" s="300"/>
      <c r="N70" s="300"/>
      <c r="O70" s="300"/>
      <c r="P70" s="300"/>
      <c r="Q70" s="300"/>
      <c r="R70" s="300"/>
      <c r="S70" s="300"/>
      <c r="T70" s="300"/>
      <c r="U70" s="300"/>
      <c r="V70" s="300"/>
      <c r="W70" s="300"/>
      <c r="X70" s="300"/>
      <c r="Y70" s="300"/>
      <c r="Z70" s="300"/>
      <c r="AA70" s="300"/>
      <c r="AB70" s="300"/>
      <c r="AC70" s="300"/>
      <c r="AD70" s="300"/>
      <c r="AE70" s="300"/>
      <c r="AF70" s="300"/>
      <c r="AG70" s="300"/>
      <c r="AH70" s="300"/>
      <c r="AI70" s="300"/>
      <c r="AJ70" s="300"/>
      <c r="AK70" s="300"/>
      <c r="AL70" s="300"/>
      <c r="AM70" s="300"/>
      <c r="AN70" s="300"/>
      <c r="AO70" s="300"/>
      <c r="AP70" s="300"/>
      <c r="AQ70" s="300"/>
      <c r="AR70" s="300"/>
      <c r="AS70" s="300"/>
      <c r="AT70" s="305"/>
      <c r="AU70" s="306"/>
      <c r="AV70" s="307"/>
      <c r="AW70" s="308"/>
      <c r="AX70" s="309"/>
    </row>
    <row r="71" spans="1:50" ht="15" customHeight="1" x14ac:dyDescent="0.15">
      <c r="A71" s="310"/>
      <c r="B71" s="296"/>
      <c r="C71" s="297"/>
      <c r="D71" s="300"/>
      <c r="E71" s="299"/>
      <c r="F71" s="299"/>
      <c r="G71" s="300"/>
      <c r="H71" s="300"/>
      <c r="I71" s="300"/>
      <c r="J71" s="300"/>
      <c r="K71" s="300"/>
      <c r="L71" s="300"/>
      <c r="M71" s="300"/>
      <c r="N71" s="300"/>
      <c r="O71" s="300"/>
      <c r="P71" s="300"/>
      <c r="Q71" s="300"/>
      <c r="R71" s="300"/>
      <c r="S71" s="300"/>
      <c r="T71" s="300"/>
      <c r="U71" s="300"/>
      <c r="V71" s="300"/>
      <c r="W71" s="300"/>
      <c r="X71" s="300"/>
      <c r="Y71" s="300"/>
      <c r="Z71" s="300"/>
      <c r="AA71" s="300"/>
      <c r="AB71" s="300"/>
      <c r="AC71" s="300"/>
      <c r="AD71" s="300"/>
      <c r="AE71" s="300"/>
      <c r="AF71" s="300"/>
      <c r="AG71" s="300"/>
      <c r="AH71" s="300"/>
      <c r="AI71" s="300"/>
      <c r="AJ71" s="300"/>
      <c r="AK71" s="300"/>
      <c r="AL71" s="300"/>
      <c r="AM71" s="300"/>
      <c r="AN71" s="300"/>
      <c r="AO71" s="300"/>
      <c r="AP71" s="300"/>
      <c r="AQ71" s="300"/>
      <c r="AR71" s="300"/>
      <c r="AS71" s="300"/>
      <c r="AT71" s="305"/>
      <c r="AU71" s="306"/>
      <c r="AV71" s="307"/>
      <c r="AW71" s="308"/>
      <c r="AX71" s="309"/>
    </row>
    <row r="72" spans="1:50" ht="15" customHeight="1" x14ac:dyDescent="0.15">
      <c r="A72" s="310"/>
      <c r="B72" s="296"/>
      <c r="C72" s="297"/>
      <c r="D72" s="300"/>
      <c r="E72" s="302"/>
      <c r="F72" s="300"/>
      <c r="G72" s="299"/>
      <c r="H72" s="300"/>
      <c r="I72" s="302"/>
      <c r="J72" s="302"/>
      <c r="K72" s="302"/>
      <c r="L72" s="300"/>
      <c r="M72" s="300"/>
      <c r="N72" s="300"/>
      <c r="O72" s="300"/>
      <c r="P72" s="300"/>
      <c r="Q72" s="300"/>
      <c r="R72" s="300"/>
      <c r="S72" s="300"/>
      <c r="T72" s="300"/>
      <c r="U72" s="300"/>
      <c r="V72" s="300"/>
      <c r="W72" s="300"/>
      <c r="X72" s="300"/>
      <c r="Y72" s="300"/>
      <c r="Z72" s="300"/>
      <c r="AA72" s="300"/>
      <c r="AB72" s="300"/>
      <c r="AC72" s="300"/>
      <c r="AD72" s="300"/>
      <c r="AE72" s="300"/>
      <c r="AF72" s="300"/>
      <c r="AG72" s="300"/>
      <c r="AH72" s="300"/>
      <c r="AI72" s="300"/>
      <c r="AJ72" s="300"/>
      <c r="AK72" s="300"/>
      <c r="AL72" s="300"/>
      <c r="AM72" s="300"/>
      <c r="AN72" s="300"/>
      <c r="AO72" s="300"/>
      <c r="AP72" s="300"/>
      <c r="AQ72" s="300"/>
      <c r="AR72" s="300"/>
      <c r="AS72" s="300"/>
      <c r="AT72" s="305"/>
      <c r="AU72" s="306"/>
      <c r="AV72" s="307"/>
      <c r="AW72" s="308"/>
      <c r="AX72" s="309"/>
    </row>
    <row r="73" spans="1:50" ht="15" customHeight="1" x14ac:dyDescent="0.15">
      <c r="A73" s="310"/>
      <c r="B73" s="296"/>
      <c r="C73" s="297"/>
      <c r="D73" s="299"/>
      <c r="E73" s="299"/>
      <c r="F73" s="299"/>
      <c r="G73" s="299"/>
      <c r="H73" s="300"/>
      <c r="I73" s="302"/>
      <c r="J73" s="302"/>
      <c r="K73" s="302"/>
      <c r="L73" s="300"/>
      <c r="M73" s="300"/>
      <c r="N73" s="300"/>
      <c r="O73" s="300"/>
      <c r="P73" s="300"/>
      <c r="Q73" s="300"/>
      <c r="R73" s="300"/>
      <c r="S73" s="300"/>
      <c r="T73" s="300"/>
      <c r="U73" s="300"/>
      <c r="V73" s="300"/>
      <c r="W73" s="300"/>
      <c r="X73" s="300"/>
      <c r="Y73" s="300"/>
      <c r="Z73" s="300"/>
      <c r="AA73" s="300"/>
      <c r="AB73" s="300"/>
      <c r="AC73" s="300"/>
      <c r="AD73" s="300"/>
      <c r="AE73" s="300"/>
      <c r="AF73" s="300"/>
      <c r="AG73" s="300"/>
      <c r="AH73" s="300"/>
      <c r="AI73" s="300"/>
      <c r="AJ73" s="300"/>
      <c r="AK73" s="300"/>
      <c r="AL73" s="300"/>
      <c r="AM73" s="300"/>
      <c r="AN73" s="300"/>
      <c r="AO73" s="300"/>
      <c r="AP73" s="300"/>
      <c r="AQ73" s="300"/>
      <c r="AR73" s="300"/>
      <c r="AS73" s="300"/>
      <c r="AT73" s="305"/>
      <c r="AU73" s="306"/>
      <c r="AV73" s="307"/>
      <c r="AW73" s="308"/>
      <c r="AX73" s="309"/>
    </row>
    <row r="74" spans="1:50" ht="15" customHeight="1" x14ac:dyDescent="0.15">
      <c r="A74" s="313"/>
      <c r="B74" s="314"/>
      <c r="C74" s="315"/>
      <c r="D74" s="316"/>
      <c r="E74" s="316"/>
      <c r="F74" s="316"/>
      <c r="G74" s="316"/>
      <c r="H74" s="317"/>
      <c r="I74" s="318"/>
      <c r="J74" s="318"/>
      <c r="K74" s="318"/>
      <c r="L74" s="317"/>
      <c r="M74" s="317"/>
      <c r="N74" s="317"/>
      <c r="O74" s="317"/>
      <c r="P74" s="317"/>
      <c r="Q74" s="317"/>
      <c r="R74" s="317"/>
      <c r="S74" s="317"/>
      <c r="T74" s="317"/>
      <c r="U74" s="317"/>
      <c r="V74" s="317"/>
      <c r="W74" s="317"/>
      <c r="X74" s="317"/>
      <c r="Y74" s="317"/>
      <c r="Z74" s="317"/>
      <c r="AA74" s="317"/>
      <c r="AB74" s="317"/>
      <c r="AC74" s="317"/>
      <c r="AD74" s="317"/>
      <c r="AE74" s="317"/>
      <c r="AF74" s="317"/>
      <c r="AG74" s="317"/>
      <c r="AH74" s="317"/>
      <c r="AI74" s="317"/>
      <c r="AJ74" s="317"/>
      <c r="AK74" s="317"/>
      <c r="AL74" s="317"/>
      <c r="AM74" s="317"/>
      <c r="AN74" s="317"/>
      <c r="AO74" s="317"/>
      <c r="AP74" s="317"/>
      <c r="AQ74" s="317"/>
      <c r="AR74" s="317"/>
      <c r="AS74" s="317"/>
      <c r="AT74" s="319"/>
      <c r="AU74" s="320"/>
      <c r="AV74" s="321"/>
      <c r="AW74" s="322"/>
      <c r="AX74" s="323"/>
    </row>
    <row r="75" spans="1:50" ht="15" customHeight="1" x14ac:dyDescent="0.15">
      <c r="A75" s="281" t="s">
        <v>68</v>
      </c>
      <c r="B75" s="281"/>
      <c r="C75" s="281"/>
      <c r="D75" s="281"/>
      <c r="E75" s="281"/>
      <c r="F75" s="281"/>
      <c r="G75" s="281"/>
      <c r="H75" s="281"/>
      <c r="I75" s="281"/>
      <c r="J75" s="281"/>
      <c r="K75" s="281"/>
      <c r="L75" s="281"/>
      <c r="M75" s="281"/>
      <c r="N75" s="281"/>
      <c r="O75" s="281"/>
      <c r="P75" s="281"/>
      <c r="Q75" s="281"/>
      <c r="R75" s="281"/>
      <c r="S75" s="281"/>
      <c r="T75" s="281"/>
      <c r="U75" s="281"/>
      <c r="V75" s="281"/>
      <c r="W75" s="281"/>
      <c r="X75" s="281"/>
      <c r="Y75" s="281"/>
      <c r="Z75" s="281"/>
      <c r="AA75" s="281"/>
      <c r="AB75" s="281"/>
      <c r="AC75" s="281"/>
      <c r="AD75" s="281"/>
      <c r="AE75" s="281"/>
      <c r="AF75" s="281"/>
      <c r="AG75" s="281"/>
      <c r="AH75" s="281"/>
      <c r="AI75" s="281"/>
      <c r="AJ75" s="281"/>
      <c r="AK75" s="281"/>
      <c r="AL75" s="281"/>
      <c r="AM75" s="281"/>
      <c r="AN75" s="281"/>
      <c r="AO75" s="281"/>
      <c r="AP75" s="281"/>
      <c r="AQ75" s="281"/>
      <c r="AR75" s="282"/>
      <c r="AS75" s="565" t="s">
        <v>69</v>
      </c>
      <c r="AT75" s="566"/>
      <c r="AU75" s="283"/>
      <c r="AV75" s="284" t="s">
        <v>70</v>
      </c>
      <c r="AW75" s="92" t="s">
        <v>71</v>
      </c>
      <c r="AX75" s="285"/>
    </row>
    <row r="76" spans="1:50" ht="15" customHeight="1" x14ac:dyDescent="0.15">
      <c r="A76" s="569" t="s">
        <v>116</v>
      </c>
      <c r="B76" s="574"/>
      <c r="C76" s="574"/>
      <c r="D76" s="574"/>
      <c r="E76" s="574"/>
      <c r="F76" s="574"/>
      <c r="G76" s="574"/>
      <c r="H76" s="574"/>
      <c r="I76" s="574"/>
      <c r="J76" s="574"/>
      <c r="K76" s="574"/>
      <c r="L76" s="574"/>
      <c r="M76" s="574"/>
      <c r="N76" s="574"/>
      <c r="O76" s="574"/>
      <c r="P76" s="574"/>
      <c r="Q76" s="574"/>
      <c r="R76" s="574"/>
      <c r="S76" s="574"/>
      <c r="T76" s="574"/>
      <c r="U76" s="574"/>
      <c r="V76" s="574"/>
      <c r="W76" s="574"/>
      <c r="X76" s="574"/>
      <c r="Y76" s="574"/>
      <c r="Z76" s="574"/>
      <c r="AA76" s="574"/>
      <c r="AB76" s="574"/>
      <c r="AC76" s="574"/>
      <c r="AD76" s="574"/>
      <c r="AE76" s="574"/>
      <c r="AF76" s="574"/>
      <c r="AG76" s="574"/>
      <c r="AH76" s="574"/>
      <c r="AI76" s="574"/>
      <c r="AJ76" s="574"/>
      <c r="AK76" s="574"/>
      <c r="AL76" s="574"/>
      <c r="AM76" s="574"/>
      <c r="AN76" s="574"/>
      <c r="AO76" s="574"/>
      <c r="AP76" s="574"/>
      <c r="AQ76" s="574"/>
      <c r="AR76" s="574"/>
      <c r="AS76" s="574"/>
      <c r="AT76" s="574"/>
      <c r="AU76" s="556">
        <v>10</v>
      </c>
      <c r="AV76" s="558" t="s">
        <v>75</v>
      </c>
      <c r="AW76" s="558" t="s">
        <v>76</v>
      </c>
      <c r="AX76" s="560"/>
    </row>
    <row r="77" spans="1:50" ht="15" customHeight="1" x14ac:dyDescent="0.15">
      <c r="A77" s="570"/>
      <c r="B77" s="575"/>
      <c r="C77" s="575"/>
      <c r="D77" s="575"/>
      <c r="E77" s="575"/>
      <c r="F77" s="575"/>
      <c r="G77" s="575"/>
      <c r="H77" s="575"/>
      <c r="I77" s="575"/>
      <c r="J77" s="575"/>
      <c r="K77" s="575"/>
      <c r="L77" s="575"/>
      <c r="M77" s="575"/>
      <c r="N77" s="575"/>
      <c r="O77" s="575"/>
      <c r="P77" s="575"/>
      <c r="Q77" s="575"/>
      <c r="R77" s="575"/>
      <c r="S77" s="575"/>
      <c r="T77" s="575"/>
      <c r="U77" s="575"/>
      <c r="V77" s="575"/>
      <c r="W77" s="575"/>
      <c r="X77" s="575"/>
      <c r="Y77" s="575"/>
      <c r="Z77" s="575"/>
      <c r="AA77" s="575"/>
      <c r="AB77" s="575"/>
      <c r="AC77" s="575"/>
      <c r="AD77" s="575"/>
      <c r="AE77" s="575"/>
      <c r="AF77" s="575"/>
      <c r="AG77" s="575"/>
      <c r="AH77" s="575"/>
      <c r="AI77" s="575"/>
      <c r="AJ77" s="575"/>
      <c r="AK77" s="575"/>
      <c r="AL77" s="575"/>
      <c r="AM77" s="575"/>
      <c r="AN77" s="575"/>
      <c r="AO77" s="575"/>
      <c r="AP77" s="575"/>
      <c r="AQ77" s="575"/>
      <c r="AR77" s="575"/>
      <c r="AS77" s="575"/>
      <c r="AT77" s="575"/>
      <c r="AU77" s="557"/>
      <c r="AV77" s="559"/>
      <c r="AW77" s="559"/>
      <c r="AX77" s="561"/>
    </row>
    <row r="78" spans="1:50" ht="15" customHeight="1" x14ac:dyDescent="0.15">
      <c r="A78" s="286" t="s">
        <v>77</v>
      </c>
      <c r="B78" s="287"/>
      <c r="C78" s="287"/>
      <c r="D78" s="287"/>
      <c r="E78" s="287"/>
      <c r="F78" s="287"/>
      <c r="G78" s="287"/>
      <c r="H78" s="287"/>
      <c r="I78" s="287"/>
      <c r="J78" s="287"/>
      <c r="K78" s="287"/>
      <c r="L78" s="287"/>
      <c r="M78" s="287"/>
      <c r="N78" s="287"/>
      <c r="O78" s="287"/>
      <c r="P78" s="287"/>
      <c r="Q78" s="287"/>
      <c r="R78" s="287"/>
      <c r="S78" s="287"/>
      <c r="T78" s="287"/>
      <c r="U78" s="287"/>
      <c r="V78" s="287"/>
      <c r="W78" s="287"/>
      <c r="X78" s="287"/>
      <c r="Y78" s="287"/>
      <c r="Z78" s="287"/>
      <c r="AA78" s="287"/>
      <c r="AB78" s="287"/>
      <c r="AC78" s="287"/>
      <c r="AD78" s="287"/>
      <c r="AE78" s="287"/>
      <c r="AF78" s="287"/>
      <c r="AG78" s="287"/>
      <c r="AH78" s="287"/>
      <c r="AI78" s="287"/>
      <c r="AJ78" s="287"/>
      <c r="AK78" s="287"/>
      <c r="AL78" s="287"/>
      <c r="AM78" s="287"/>
      <c r="AN78" s="287"/>
      <c r="AO78" s="287"/>
      <c r="AP78" s="287"/>
      <c r="AQ78" s="287"/>
      <c r="AR78" s="287"/>
      <c r="AS78" s="287"/>
      <c r="AT78" s="287"/>
      <c r="AU78" s="287"/>
      <c r="AV78" s="287"/>
      <c r="AW78" s="287"/>
      <c r="AX78" s="288"/>
    </row>
    <row r="79" spans="1:50" ht="15" customHeight="1" x14ac:dyDescent="0.15">
      <c r="A79" s="289"/>
      <c r="B79" s="290"/>
      <c r="C79" s="290"/>
      <c r="D79" s="290"/>
      <c r="E79" s="290"/>
      <c r="F79" s="290"/>
      <c r="G79" s="290"/>
      <c r="H79" s="290"/>
      <c r="I79" s="290"/>
      <c r="J79" s="290"/>
      <c r="K79" s="290"/>
      <c r="L79" s="290"/>
      <c r="M79" s="290"/>
      <c r="N79" s="290"/>
      <c r="O79" s="290"/>
      <c r="P79" s="290"/>
      <c r="Q79" s="290"/>
      <c r="R79" s="290"/>
      <c r="S79" s="290"/>
      <c r="T79" s="290"/>
      <c r="U79" s="290"/>
      <c r="V79" s="290"/>
      <c r="W79" s="290"/>
      <c r="X79" s="290"/>
      <c r="Y79" s="290"/>
      <c r="Z79" s="290"/>
      <c r="AA79" s="290"/>
      <c r="AB79" s="290"/>
      <c r="AC79" s="290"/>
      <c r="AD79" s="290"/>
      <c r="AE79" s="290"/>
      <c r="AF79" s="290"/>
      <c r="AG79" s="290"/>
      <c r="AH79" s="290"/>
      <c r="AI79" s="290"/>
      <c r="AJ79" s="290"/>
      <c r="AK79" s="290"/>
      <c r="AL79" s="290"/>
      <c r="AM79" s="290"/>
      <c r="AN79" s="290"/>
      <c r="AO79" s="290"/>
      <c r="AP79" s="290"/>
      <c r="AQ79" s="290"/>
      <c r="AR79" s="290"/>
      <c r="AS79" s="290"/>
      <c r="AT79" s="290"/>
      <c r="AU79" s="290"/>
      <c r="AV79" s="290"/>
      <c r="AW79" s="290"/>
      <c r="AX79" s="291"/>
    </row>
    <row r="80" spans="1:50" ht="15" customHeight="1" x14ac:dyDescent="0.15">
      <c r="A80" s="289"/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0"/>
      <c r="V80" s="290"/>
      <c r="W80" s="290"/>
      <c r="X80" s="290"/>
      <c r="Y80" s="290"/>
      <c r="Z80" s="290"/>
      <c r="AA80" s="290"/>
      <c r="AB80" s="290"/>
      <c r="AC80" s="290"/>
      <c r="AD80" s="290"/>
      <c r="AE80" s="290"/>
      <c r="AF80" s="290"/>
      <c r="AG80" s="290"/>
      <c r="AH80" s="290"/>
      <c r="AI80" s="290"/>
      <c r="AJ80" s="290"/>
      <c r="AK80" s="290"/>
      <c r="AL80" s="290"/>
      <c r="AM80" s="290"/>
      <c r="AN80" s="290"/>
      <c r="AO80" s="290"/>
      <c r="AP80" s="571"/>
      <c r="AQ80" s="571"/>
      <c r="AR80" s="571"/>
      <c r="AS80" s="571"/>
      <c r="AT80" s="290"/>
      <c r="AU80" s="290"/>
      <c r="AV80" s="290"/>
      <c r="AW80" s="290"/>
      <c r="AX80" s="291"/>
    </row>
    <row r="81" spans="1:50" ht="15" customHeight="1" x14ac:dyDescent="0.15">
      <c r="A81" s="289"/>
      <c r="B81" s="290"/>
      <c r="C81" s="290"/>
      <c r="D81" s="290"/>
      <c r="E81" s="290"/>
      <c r="F81" s="290"/>
      <c r="G81" s="290"/>
      <c r="H81" s="290"/>
      <c r="I81" s="290"/>
      <c r="J81" s="290"/>
      <c r="K81" s="290"/>
      <c r="L81" s="290"/>
      <c r="M81" s="290"/>
      <c r="N81" s="290"/>
      <c r="O81" s="290"/>
      <c r="P81" s="290"/>
      <c r="Q81" s="290"/>
      <c r="R81" s="290"/>
      <c r="S81" s="290"/>
      <c r="T81" s="290"/>
      <c r="U81" s="290"/>
      <c r="V81" s="290"/>
      <c r="W81" s="290"/>
      <c r="X81" s="290"/>
      <c r="Y81" s="290"/>
      <c r="Z81" s="290"/>
      <c r="AA81" s="290"/>
      <c r="AB81" s="290"/>
      <c r="AC81" s="290"/>
      <c r="AD81" s="290"/>
      <c r="AE81" s="290"/>
      <c r="AF81" s="290"/>
      <c r="AG81" s="290"/>
      <c r="AH81" s="290"/>
      <c r="AI81" s="290"/>
      <c r="AJ81" s="290"/>
      <c r="AK81" s="290"/>
      <c r="AL81" s="290"/>
      <c r="AM81" s="290"/>
      <c r="AN81" s="290"/>
      <c r="AO81" s="290"/>
      <c r="AP81" s="290"/>
      <c r="AQ81" s="290"/>
      <c r="AR81" s="290"/>
      <c r="AS81" s="290"/>
      <c r="AT81" s="290"/>
      <c r="AU81" s="290"/>
      <c r="AV81" s="290"/>
      <c r="AW81" s="290"/>
      <c r="AX81" s="291"/>
    </row>
    <row r="82" spans="1:50" ht="15" customHeight="1" x14ac:dyDescent="0.15">
      <c r="A82" s="289"/>
      <c r="B82" s="290"/>
      <c r="C82" s="290"/>
      <c r="D82" s="290"/>
      <c r="E82" s="290"/>
      <c r="F82" s="290"/>
      <c r="G82" s="290"/>
      <c r="H82" s="290"/>
      <c r="I82" s="290"/>
      <c r="J82" s="290"/>
      <c r="K82" s="290"/>
      <c r="L82" s="290"/>
      <c r="M82" s="290"/>
      <c r="N82" s="290"/>
      <c r="O82" s="290"/>
      <c r="P82" s="290"/>
      <c r="Q82" s="290"/>
      <c r="AI82" s="290"/>
      <c r="AJ82" s="290"/>
      <c r="AK82" s="290"/>
      <c r="AL82" s="290"/>
      <c r="AM82" s="290"/>
      <c r="AN82" s="290"/>
      <c r="AO82" s="290"/>
      <c r="AP82" s="290"/>
      <c r="AQ82" s="290"/>
      <c r="AR82" s="290"/>
      <c r="AS82" s="290"/>
      <c r="AT82" s="290"/>
      <c r="AU82" s="290"/>
      <c r="AV82" s="290"/>
      <c r="AW82" s="290"/>
      <c r="AX82" s="291"/>
    </row>
    <row r="83" spans="1:50" ht="15" customHeight="1" x14ac:dyDescent="0.15">
      <c r="A83" s="289"/>
      <c r="B83" s="290"/>
      <c r="C83" s="290"/>
      <c r="D83" s="290"/>
      <c r="E83" s="290"/>
      <c r="F83" s="290"/>
      <c r="G83" s="290"/>
      <c r="H83" s="290"/>
      <c r="I83" s="290"/>
      <c r="J83" s="290"/>
      <c r="K83" s="290"/>
      <c r="L83" s="290"/>
      <c r="M83" s="290"/>
      <c r="N83" s="290"/>
      <c r="O83" s="290"/>
      <c r="P83" s="290"/>
      <c r="Q83" s="290"/>
      <c r="R83" s="290"/>
      <c r="S83" s="290"/>
      <c r="T83" s="290"/>
      <c r="U83" s="290"/>
      <c r="V83" s="290"/>
      <c r="W83" s="290"/>
      <c r="X83" s="290"/>
      <c r="Y83" s="290"/>
      <c r="Z83" s="290"/>
      <c r="AA83" s="290"/>
      <c r="AB83" s="290"/>
      <c r="AC83" s="290"/>
      <c r="AD83" s="290"/>
      <c r="AE83" s="290"/>
      <c r="AF83" s="290"/>
      <c r="AG83" s="290"/>
      <c r="AH83" s="290"/>
      <c r="AI83" s="290"/>
      <c r="AJ83" s="290"/>
      <c r="AK83" s="290"/>
      <c r="AL83" s="290"/>
      <c r="AM83" s="290"/>
      <c r="AN83" s="290"/>
      <c r="AO83" s="290"/>
      <c r="AP83" s="290"/>
      <c r="AQ83" s="290"/>
      <c r="AR83" s="290"/>
      <c r="AS83" s="290"/>
      <c r="AT83" s="290"/>
      <c r="AU83" s="290"/>
      <c r="AV83" s="290"/>
      <c r="AW83" s="290"/>
      <c r="AX83" s="291"/>
    </row>
    <row r="84" spans="1:50" ht="15" customHeight="1" x14ac:dyDescent="0.15">
      <c r="A84" s="289"/>
      <c r="B84" s="290"/>
      <c r="C84" s="290"/>
      <c r="D84" s="290"/>
      <c r="E84" s="290"/>
      <c r="F84" s="290"/>
      <c r="G84" s="290"/>
      <c r="H84" s="290"/>
      <c r="I84" s="290"/>
      <c r="J84" s="290"/>
      <c r="K84" s="290"/>
      <c r="L84" s="290"/>
      <c r="M84" s="290"/>
      <c r="N84" s="290"/>
      <c r="O84" s="290"/>
      <c r="P84" s="290"/>
      <c r="Q84" s="290"/>
      <c r="R84" s="290"/>
      <c r="S84" s="290"/>
      <c r="T84" s="290"/>
      <c r="U84" s="290"/>
      <c r="V84" s="290"/>
      <c r="W84" s="290"/>
      <c r="X84" s="290"/>
      <c r="Y84" s="290"/>
      <c r="Z84" s="290"/>
      <c r="AA84" s="290"/>
      <c r="AB84" s="290"/>
      <c r="AC84" s="290"/>
      <c r="AD84" s="290"/>
      <c r="AE84" s="290"/>
      <c r="AF84" s="290"/>
      <c r="AG84" s="290"/>
      <c r="AH84" s="290"/>
      <c r="AI84" s="290"/>
      <c r="AJ84" s="290"/>
      <c r="AK84" s="290"/>
      <c r="AL84" s="290"/>
      <c r="AM84" s="290"/>
      <c r="AN84" s="290"/>
      <c r="AO84" s="290"/>
      <c r="AP84" s="290"/>
      <c r="AQ84" s="290"/>
      <c r="AR84" s="290"/>
      <c r="AS84" s="290"/>
      <c r="AT84" s="290"/>
      <c r="AU84" s="290"/>
      <c r="AV84" s="290"/>
      <c r="AW84" s="290"/>
      <c r="AX84" s="291"/>
    </row>
    <row r="85" spans="1:50" ht="15" customHeight="1" x14ac:dyDescent="0.15">
      <c r="A85" s="289"/>
      <c r="B85" s="290"/>
      <c r="C85" s="290"/>
      <c r="D85" s="290"/>
      <c r="E85" s="290"/>
      <c r="F85" s="290"/>
      <c r="G85" s="290"/>
      <c r="H85" s="290"/>
      <c r="I85" s="290"/>
      <c r="J85" s="290"/>
      <c r="K85" s="290"/>
      <c r="L85" s="290"/>
      <c r="M85" s="290"/>
      <c r="N85" s="290"/>
      <c r="O85" s="290"/>
      <c r="P85" s="290"/>
      <c r="Q85" s="290"/>
      <c r="R85" s="290"/>
      <c r="S85" s="290"/>
      <c r="T85" s="290"/>
      <c r="U85" s="290"/>
      <c r="V85" s="290"/>
      <c r="W85" s="290"/>
      <c r="X85" s="290"/>
      <c r="Y85" s="290"/>
      <c r="Z85" s="290"/>
      <c r="AA85" s="290"/>
      <c r="AB85" s="290"/>
      <c r="AC85" s="290"/>
      <c r="AD85" s="290"/>
      <c r="AE85" s="290"/>
      <c r="AF85" s="290"/>
      <c r="AG85" s="290"/>
      <c r="AH85" s="290"/>
      <c r="AI85" s="290"/>
      <c r="AJ85" s="290"/>
      <c r="AK85" s="290"/>
      <c r="AL85" s="290"/>
      <c r="AM85" s="290"/>
      <c r="AN85" s="290"/>
      <c r="AO85" s="290"/>
      <c r="AP85" s="290"/>
      <c r="AQ85" s="290"/>
      <c r="AR85" s="290"/>
      <c r="AS85" s="290"/>
      <c r="AT85" s="290"/>
      <c r="AU85" s="290"/>
      <c r="AV85" s="290"/>
      <c r="AW85" s="290"/>
      <c r="AX85" s="291"/>
    </row>
    <row r="86" spans="1:50" ht="15" customHeight="1" x14ac:dyDescent="0.15">
      <c r="A86" s="289"/>
      <c r="B86" s="290"/>
      <c r="C86" s="290"/>
      <c r="D86" s="290"/>
      <c r="E86" s="290"/>
      <c r="F86" s="290"/>
      <c r="G86" s="290"/>
      <c r="H86" s="290"/>
      <c r="I86" s="290"/>
      <c r="J86" s="290"/>
      <c r="K86" s="290"/>
      <c r="L86" s="290"/>
      <c r="M86" s="290"/>
      <c r="N86" s="290"/>
      <c r="O86" s="290"/>
      <c r="P86" s="290"/>
      <c r="Q86" s="290"/>
      <c r="R86" s="290"/>
      <c r="S86" s="290"/>
      <c r="T86" s="290"/>
      <c r="U86" s="290"/>
      <c r="V86" s="290"/>
      <c r="W86" s="290"/>
      <c r="X86" s="290"/>
      <c r="Y86" s="290"/>
      <c r="Z86" s="290"/>
      <c r="AA86" s="290"/>
      <c r="AB86" s="290"/>
      <c r="AC86" s="290"/>
      <c r="AD86" s="290"/>
      <c r="AE86" s="290"/>
      <c r="AF86" s="290"/>
      <c r="AG86" s="290"/>
      <c r="AH86" s="290"/>
      <c r="AI86" s="290"/>
      <c r="AJ86" s="290"/>
      <c r="AK86" s="290"/>
      <c r="AL86" s="290"/>
      <c r="AM86" s="290"/>
      <c r="AN86" s="290"/>
      <c r="AO86" s="290"/>
      <c r="AP86" s="290"/>
      <c r="AQ86" s="290"/>
      <c r="AR86" s="290"/>
      <c r="AS86" s="290"/>
      <c r="AT86" s="290"/>
      <c r="AU86" s="290"/>
      <c r="AV86" s="290"/>
      <c r="AW86" s="290"/>
      <c r="AX86" s="291"/>
    </row>
    <row r="87" spans="1:50" ht="15" customHeight="1" x14ac:dyDescent="0.15">
      <c r="A87" s="289"/>
      <c r="B87" s="290"/>
      <c r="C87" s="290"/>
      <c r="D87" s="290"/>
      <c r="E87" s="290"/>
      <c r="F87" s="290"/>
      <c r="G87" s="290"/>
      <c r="H87" s="290"/>
      <c r="I87" s="290"/>
      <c r="J87" s="290"/>
      <c r="K87" s="290"/>
      <c r="L87" s="290"/>
      <c r="M87" s="290"/>
      <c r="N87" s="290"/>
      <c r="O87" s="290"/>
      <c r="P87" s="290"/>
      <c r="Q87" s="290"/>
      <c r="R87" s="290"/>
      <c r="S87" s="290"/>
      <c r="T87" s="290"/>
      <c r="U87" s="290"/>
      <c r="V87" s="290"/>
      <c r="W87" s="290"/>
      <c r="X87" s="290"/>
      <c r="Y87" s="290"/>
      <c r="Z87" s="290"/>
      <c r="AA87" s="290"/>
      <c r="AB87" s="290"/>
      <c r="AC87" s="290"/>
      <c r="AD87" s="290"/>
      <c r="AE87" s="290"/>
      <c r="AF87" s="290"/>
      <c r="AG87" s="290"/>
      <c r="AH87" s="290"/>
      <c r="AI87" s="290"/>
      <c r="AJ87" s="290"/>
      <c r="AK87" s="290"/>
      <c r="AL87" s="290"/>
      <c r="AM87" s="290"/>
      <c r="AN87" s="290"/>
      <c r="AO87" s="290"/>
      <c r="AP87" s="290"/>
      <c r="AQ87" s="290"/>
      <c r="AR87" s="290"/>
      <c r="AS87" s="290"/>
      <c r="AT87" s="290"/>
      <c r="AU87" s="290"/>
      <c r="AV87" s="290"/>
      <c r="AW87" s="290"/>
      <c r="AX87" s="291"/>
    </row>
    <row r="88" spans="1:50" ht="15" customHeight="1" x14ac:dyDescent="0.15">
      <c r="A88" s="289"/>
      <c r="B88" s="290"/>
      <c r="C88" s="290"/>
      <c r="D88" s="290"/>
      <c r="E88" s="290"/>
      <c r="F88" s="290"/>
      <c r="G88" s="290"/>
      <c r="H88" s="290"/>
      <c r="I88" s="290"/>
      <c r="J88" s="290"/>
      <c r="K88" s="290"/>
      <c r="L88" s="290"/>
      <c r="M88" s="290"/>
      <c r="N88" s="290"/>
      <c r="O88" s="290"/>
      <c r="P88" s="290"/>
      <c r="Q88" s="290"/>
      <c r="R88" s="290"/>
      <c r="S88" s="290"/>
      <c r="T88" s="290"/>
      <c r="U88" s="290"/>
      <c r="V88" s="290"/>
      <c r="W88" s="290"/>
      <c r="X88" s="290"/>
      <c r="Y88" s="290"/>
      <c r="Z88" s="290"/>
      <c r="AA88" s="290"/>
      <c r="AB88" s="290"/>
      <c r="AC88" s="290"/>
      <c r="AD88" s="290"/>
      <c r="AE88" s="290"/>
      <c r="AF88" s="290"/>
      <c r="AG88" s="290"/>
      <c r="AH88" s="290"/>
      <c r="AI88" s="290"/>
      <c r="AJ88" s="290"/>
      <c r="AK88" s="290"/>
      <c r="AL88" s="290"/>
      <c r="AM88" s="290"/>
      <c r="AN88" s="290"/>
      <c r="AO88" s="290"/>
      <c r="AP88" s="290"/>
      <c r="AQ88" s="290"/>
      <c r="AR88" s="290"/>
      <c r="AS88" s="290"/>
      <c r="AT88" s="290"/>
      <c r="AU88" s="290"/>
      <c r="AV88" s="290"/>
      <c r="AW88" s="290"/>
      <c r="AX88" s="291"/>
    </row>
    <row r="89" spans="1:50" ht="15" customHeight="1" x14ac:dyDescent="0.15">
      <c r="A89" s="289"/>
      <c r="B89" s="290"/>
      <c r="C89" s="290"/>
      <c r="D89" s="290"/>
      <c r="E89" s="290"/>
      <c r="F89" s="290"/>
      <c r="G89" s="290"/>
      <c r="H89" s="290"/>
      <c r="I89" s="290"/>
      <c r="J89" s="290"/>
      <c r="K89" s="290"/>
      <c r="L89" s="290"/>
      <c r="M89" s="290"/>
      <c r="N89" s="290"/>
      <c r="O89" s="290"/>
      <c r="P89" s="290"/>
      <c r="Q89" s="290"/>
      <c r="R89" s="290"/>
      <c r="S89" s="290"/>
      <c r="T89" s="290"/>
      <c r="U89" s="290"/>
      <c r="V89" s="290"/>
      <c r="W89" s="290"/>
      <c r="X89" s="290"/>
      <c r="Y89" s="290"/>
      <c r="Z89" s="290"/>
      <c r="AA89" s="290"/>
      <c r="AB89" s="290"/>
      <c r="AC89" s="290"/>
      <c r="AD89" s="290"/>
      <c r="AE89" s="290"/>
      <c r="AF89" s="290"/>
      <c r="AG89" s="290"/>
      <c r="AH89" s="290"/>
      <c r="AI89" s="290"/>
      <c r="AJ89" s="290"/>
      <c r="AK89" s="290"/>
      <c r="AL89" s="290"/>
      <c r="AM89" s="290"/>
      <c r="AN89" s="290"/>
      <c r="AO89" s="290"/>
      <c r="AP89" s="290"/>
      <c r="AQ89" s="290"/>
      <c r="AR89" s="290"/>
      <c r="AS89" s="290"/>
      <c r="AT89" s="290"/>
      <c r="AU89" s="290"/>
      <c r="AV89" s="290"/>
      <c r="AW89" s="290"/>
      <c r="AX89" s="291"/>
    </row>
    <row r="90" spans="1:50" ht="15" customHeight="1" x14ac:dyDescent="0.15">
      <c r="A90" s="289"/>
      <c r="B90" s="290"/>
      <c r="C90" s="290"/>
      <c r="D90" s="290"/>
      <c r="E90" s="290"/>
      <c r="F90" s="290"/>
      <c r="G90" s="290"/>
      <c r="H90" s="290"/>
      <c r="I90" s="290"/>
      <c r="J90" s="290"/>
      <c r="K90" s="290"/>
      <c r="L90" s="290"/>
      <c r="M90" s="290"/>
      <c r="N90" s="290"/>
      <c r="O90" s="290"/>
      <c r="P90" s="290"/>
      <c r="Q90" s="290"/>
      <c r="R90" s="290"/>
      <c r="S90" s="290"/>
      <c r="T90" s="290"/>
      <c r="U90" s="290"/>
      <c r="V90" s="290"/>
      <c r="W90" s="290"/>
      <c r="X90" s="290"/>
      <c r="Y90" s="290"/>
      <c r="Z90" s="290"/>
      <c r="AA90" s="290"/>
      <c r="AB90" s="290"/>
      <c r="AC90" s="290"/>
      <c r="AD90" s="290"/>
      <c r="AE90" s="290"/>
      <c r="AF90" s="290"/>
      <c r="AG90" s="290"/>
      <c r="AH90" s="290"/>
      <c r="AI90" s="290"/>
      <c r="AJ90" s="290"/>
      <c r="AK90" s="290"/>
      <c r="AL90" s="290"/>
      <c r="AM90" s="290"/>
      <c r="AN90" s="290"/>
      <c r="AO90" s="290"/>
      <c r="AP90" s="290"/>
      <c r="AQ90" s="290"/>
      <c r="AR90" s="290"/>
      <c r="AS90" s="290"/>
      <c r="AT90" s="290"/>
      <c r="AU90" s="290"/>
      <c r="AV90" s="290"/>
      <c r="AW90" s="290"/>
      <c r="AX90" s="291"/>
    </row>
    <row r="91" spans="1:50" ht="15" customHeight="1" x14ac:dyDescent="0.15">
      <c r="A91" s="289"/>
      <c r="B91" s="290"/>
      <c r="C91" s="290"/>
      <c r="D91" s="290"/>
      <c r="E91" s="290"/>
      <c r="F91" s="290"/>
      <c r="G91" s="290"/>
      <c r="H91" s="290"/>
      <c r="I91" s="290"/>
      <c r="J91" s="290"/>
      <c r="K91" s="290"/>
      <c r="L91" s="290"/>
      <c r="M91" s="290"/>
      <c r="N91" s="290"/>
      <c r="O91" s="290"/>
      <c r="P91" s="290"/>
      <c r="Q91" s="290"/>
      <c r="R91" s="290"/>
      <c r="S91" s="290"/>
      <c r="T91" s="290"/>
      <c r="U91" s="290"/>
      <c r="V91" s="290"/>
      <c r="W91" s="290"/>
      <c r="X91" s="290"/>
      <c r="Y91" s="290"/>
      <c r="Z91" s="290"/>
      <c r="AA91" s="290"/>
      <c r="AB91" s="290"/>
      <c r="AC91" s="290"/>
      <c r="AD91" s="290"/>
      <c r="AE91" s="290"/>
      <c r="AF91" s="290"/>
      <c r="AG91" s="290"/>
      <c r="AH91" s="290"/>
      <c r="AI91" s="290"/>
      <c r="AJ91" s="290"/>
      <c r="AK91" s="290"/>
      <c r="AL91" s="290"/>
      <c r="AM91" s="290"/>
      <c r="AN91" s="290"/>
      <c r="AO91" s="290"/>
      <c r="AP91" s="290"/>
      <c r="AQ91" s="290"/>
      <c r="AR91" s="290"/>
      <c r="AS91" s="290"/>
      <c r="AT91" s="290"/>
      <c r="AU91" s="290"/>
      <c r="AV91" s="290"/>
      <c r="AW91" s="290"/>
      <c r="AX91" s="291"/>
    </row>
    <row r="92" spans="1:50" ht="15" customHeight="1" x14ac:dyDescent="0.15">
      <c r="A92" s="289"/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0"/>
      <c r="V92" s="290"/>
      <c r="W92" s="290"/>
      <c r="X92" s="290"/>
      <c r="Y92" s="290"/>
      <c r="Z92" s="290"/>
      <c r="AA92" s="290"/>
      <c r="AB92" s="290"/>
      <c r="AC92" s="290"/>
      <c r="AD92" s="290"/>
      <c r="AE92" s="290"/>
      <c r="AF92" s="290"/>
      <c r="AG92" s="290"/>
      <c r="AH92" s="290"/>
      <c r="AI92" s="290"/>
      <c r="AJ92" s="290"/>
      <c r="AK92" s="290"/>
      <c r="AL92" s="290"/>
      <c r="AM92" s="290"/>
      <c r="AN92" s="290"/>
      <c r="AO92" s="290"/>
      <c r="AP92" s="290"/>
      <c r="AQ92" s="290"/>
      <c r="AR92" s="290"/>
      <c r="AS92" s="290"/>
      <c r="AT92" s="290"/>
      <c r="AU92" s="290"/>
      <c r="AV92" s="290"/>
      <c r="AW92" s="290"/>
      <c r="AX92" s="291"/>
    </row>
    <row r="93" spans="1:50" ht="15" customHeight="1" x14ac:dyDescent="0.15">
      <c r="A93" s="289"/>
      <c r="B93" s="290"/>
      <c r="C93" s="290"/>
      <c r="D93" s="290"/>
      <c r="E93" s="290"/>
      <c r="F93" s="290"/>
      <c r="G93" s="290"/>
      <c r="H93" s="290"/>
      <c r="I93" s="290"/>
      <c r="J93" s="290"/>
      <c r="K93" s="290"/>
      <c r="L93" s="290"/>
      <c r="M93" s="290"/>
      <c r="N93" s="290"/>
      <c r="O93" s="290"/>
      <c r="P93" s="290"/>
      <c r="Q93" s="290"/>
      <c r="R93" s="290"/>
      <c r="S93" s="290"/>
      <c r="T93" s="290"/>
      <c r="U93" s="290"/>
      <c r="V93" s="290"/>
      <c r="W93" s="290"/>
      <c r="X93" s="290"/>
      <c r="Y93" s="290"/>
      <c r="Z93" s="290"/>
      <c r="AA93" s="290"/>
      <c r="AB93" s="290"/>
      <c r="AC93" s="290"/>
      <c r="AD93" s="290"/>
      <c r="AE93" s="290"/>
      <c r="AF93" s="290"/>
      <c r="AG93" s="290"/>
      <c r="AH93" s="290"/>
      <c r="AI93" s="290"/>
      <c r="AJ93" s="290"/>
      <c r="AK93" s="290"/>
      <c r="AL93" s="290"/>
      <c r="AM93" s="290"/>
      <c r="AN93" s="290"/>
      <c r="AO93" s="290"/>
      <c r="AP93" s="290"/>
      <c r="AQ93" s="290"/>
      <c r="AR93" s="290"/>
      <c r="AS93" s="290"/>
      <c r="AT93" s="290"/>
      <c r="AU93" s="290"/>
      <c r="AV93" s="290"/>
      <c r="AW93" s="290"/>
      <c r="AX93" s="291"/>
    </row>
    <row r="94" spans="1:50" ht="15" customHeight="1" x14ac:dyDescent="0.15">
      <c r="A94" s="292"/>
      <c r="B94" s="281"/>
      <c r="C94" s="281"/>
      <c r="D94" s="281"/>
      <c r="E94" s="281"/>
      <c r="F94" s="281"/>
      <c r="G94" s="281"/>
      <c r="H94" s="281"/>
      <c r="I94" s="281"/>
      <c r="J94" s="281"/>
      <c r="K94" s="281"/>
      <c r="L94" s="281"/>
      <c r="M94" s="281"/>
      <c r="N94" s="281"/>
      <c r="O94" s="281"/>
      <c r="P94" s="281"/>
      <c r="Q94" s="281"/>
      <c r="R94" s="281"/>
      <c r="S94" s="281"/>
      <c r="T94" s="281"/>
      <c r="U94" s="281"/>
      <c r="V94" s="281"/>
      <c r="W94" s="281"/>
      <c r="X94" s="281"/>
      <c r="Y94" s="281"/>
      <c r="Z94" s="281"/>
      <c r="AA94" s="281"/>
      <c r="AB94" s="281"/>
      <c r="AC94" s="281"/>
      <c r="AD94" s="281"/>
      <c r="AE94" s="281"/>
      <c r="AF94" s="281"/>
      <c r="AG94" s="281"/>
      <c r="AH94" s="281"/>
      <c r="AI94" s="281"/>
      <c r="AJ94" s="281"/>
      <c r="AK94" s="281"/>
      <c r="AL94" s="281"/>
      <c r="AM94" s="281"/>
      <c r="AN94" s="281"/>
      <c r="AO94" s="281"/>
      <c r="AP94" s="281"/>
      <c r="AQ94" s="281"/>
      <c r="AR94" s="281"/>
      <c r="AS94" s="281"/>
      <c r="AT94" s="281"/>
      <c r="AU94" s="281"/>
      <c r="AV94" s="281"/>
      <c r="AW94" s="281"/>
      <c r="AX94" s="282"/>
    </row>
    <row r="95" spans="1:50" ht="15" customHeight="1" x14ac:dyDescent="0.15">
      <c r="A95" s="293" t="s">
        <v>78</v>
      </c>
      <c r="B95" s="294" t="s">
        <v>79</v>
      </c>
      <c r="C95" s="562" t="s">
        <v>80</v>
      </c>
      <c r="D95" s="572"/>
      <c r="E95" s="572"/>
      <c r="F95" s="572"/>
      <c r="G95" s="572"/>
      <c r="H95" s="572"/>
      <c r="I95" s="572"/>
      <c r="J95" s="572"/>
      <c r="K95" s="572"/>
      <c r="L95" s="572"/>
      <c r="M95" s="572"/>
      <c r="N95" s="572"/>
      <c r="O95" s="572"/>
      <c r="P95" s="572"/>
      <c r="Q95" s="572"/>
      <c r="R95" s="572"/>
      <c r="S95" s="572"/>
      <c r="T95" s="572"/>
      <c r="U95" s="572"/>
      <c r="V95" s="572"/>
      <c r="W95" s="572"/>
      <c r="X95" s="572"/>
      <c r="Y95" s="572"/>
      <c r="Z95" s="572"/>
      <c r="AA95" s="572"/>
      <c r="AB95" s="572"/>
      <c r="AC95" s="572"/>
      <c r="AD95" s="572"/>
      <c r="AE95" s="572"/>
      <c r="AF95" s="572"/>
      <c r="AG95" s="572"/>
      <c r="AH95" s="572"/>
      <c r="AI95" s="572"/>
      <c r="AJ95" s="572"/>
      <c r="AK95" s="572"/>
      <c r="AL95" s="572"/>
      <c r="AM95" s="572"/>
      <c r="AN95" s="572"/>
      <c r="AO95" s="572"/>
      <c r="AP95" s="572"/>
      <c r="AQ95" s="572"/>
      <c r="AR95" s="572"/>
      <c r="AS95" s="572"/>
      <c r="AT95" s="573"/>
      <c r="AU95" s="294" t="s">
        <v>35</v>
      </c>
      <c r="AV95" s="294" t="s">
        <v>81</v>
      </c>
      <c r="AW95" s="562" t="s">
        <v>82</v>
      </c>
      <c r="AX95" s="563"/>
    </row>
    <row r="96" spans="1:50" ht="15" customHeight="1" x14ac:dyDescent="0.15">
      <c r="A96" s="310"/>
      <c r="B96" s="453"/>
      <c r="C96" s="297"/>
      <c r="D96" s="454"/>
      <c r="E96" s="454"/>
      <c r="F96" s="454"/>
      <c r="G96" s="454"/>
      <c r="H96" s="454"/>
      <c r="I96" s="454"/>
      <c r="J96" s="302"/>
      <c r="K96" s="302"/>
      <c r="L96" s="300"/>
      <c r="M96" s="300"/>
      <c r="N96" s="300"/>
      <c r="O96" s="300"/>
      <c r="P96" s="300"/>
      <c r="Q96" s="300"/>
      <c r="R96" s="300"/>
      <c r="S96" s="300"/>
      <c r="T96" s="300"/>
      <c r="U96" s="300"/>
      <c r="V96" s="300"/>
      <c r="W96" s="300"/>
      <c r="X96" s="300"/>
      <c r="Y96" s="300"/>
      <c r="Z96" s="300"/>
      <c r="AA96" s="300"/>
      <c r="AB96" s="300"/>
      <c r="AC96" s="300"/>
      <c r="AD96" s="300"/>
      <c r="AE96" s="300"/>
      <c r="AF96" s="300"/>
      <c r="AG96" s="300"/>
      <c r="AH96" s="300"/>
      <c r="AI96" s="300"/>
      <c r="AJ96" s="300"/>
      <c r="AK96" s="300"/>
      <c r="AL96" s="300"/>
      <c r="AM96" s="300"/>
      <c r="AN96" s="564"/>
      <c r="AO96" s="564"/>
      <c r="AP96" s="564"/>
      <c r="AQ96" s="564"/>
      <c r="AR96" s="564"/>
      <c r="AS96" s="564"/>
      <c r="AT96" s="305"/>
      <c r="AU96" s="306"/>
      <c r="AV96" s="307"/>
      <c r="AW96" s="308"/>
      <c r="AX96" s="309"/>
    </row>
    <row r="97" spans="1:50" ht="15" customHeight="1" x14ac:dyDescent="0.15">
      <c r="A97" s="310"/>
      <c r="B97" s="311"/>
      <c r="C97" s="297"/>
      <c r="D97" s="454"/>
      <c r="E97" s="454"/>
      <c r="F97" s="454"/>
      <c r="G97" s="454"/>
      <c r="H97" s="454"/>
      <c r="I97" s="454"/>
      <c r="J97" s="302"/>
      <c r="K97" s="302"/>
      <c r="L97" s="300"/>
      <c r="M97" s="300"/>
      <c r="N97" s="300"/>
      <c r="O97" s="300"/>
      <c r="P97" s="300"/>
      <c r="Q97" s="300"/>
      <c r="R97" s="300"/>
      <c r="S97" s="300"/>
      <c r="T97" s="300"/>
      <c r="U97" s="300"/>
      <c r="V97" s="300"/>
      <c r="W97" s="300"/>
      <c r="X97" s="300"/>
      <c r="Y97" s="300"/>
      <c r="Z97" s="300"/>
      <c r="AA97" s="300"/>
      <c r="AB97" s="300"/>
      <c r="AC97" s="300"/>
      <c r="AD97" s="300"/>
      <c r="AE97" s="300"/>
      <c r="AF97" s="300"/>
      <c r="AG97" s="300"/>
      <c r="AH97" s="300"/>
      <c r="AI97" s="300"/>
      <c r="AJ97" s="300"/>
      <c r="AK97" s="300"/>
      <c r="AL97" s="300"/>
      <c r="AM97" s="300"/>
      <c r="AN97" s="564"/>
      <c r="AO97" s="564"/>
      <c r="AP97" s="564"/>
      <c r="AQ97" s="564"/>
      <c r="AR97" s="564"/>
      <c r="AS97" s="564"/>
      <c r="AT97" s="305"/>
      <c r="AU97" s="306"/>
      <c r="AV97" s="307"/>
      <c r="AW97" s="308"/>
      <c r="AX97" s="309"/>
    </row>
    <row r="98" spans="1:50" ht="15" customHeight="1" x14ac:dyDescent="0.15">
      <c r="A98" s="295"/>
      <c r="B98" s="311"/>
      <c r="C98" s="297"/>
      <c r="D98" s="454"/>
      <c r="E98" s="454"/>
      <c r="F98" s="454"/>
      <c r="G98" s="454"/>
      <c r="H98" s="454"/>
      <c r="I98" s="454"/>
      <c r="J98" s="302"/>
      <c r="K98" s="302"/>
      <c r="L98" s="300"/>
      <c r="M98" s="300"/>
      <c r="N98" s="300"/>
      <c r="O98" s="300"/>
      <c r="P98" s="300"/>
      <c r="Q98" s="300"/>
      <c r="R98" s="300"/>
      <c r="S98" s="300"/>
      <c r="T98" s="300"/>
      <c r="U98" s="300"/>
      <c r="V98" s="300"/>
      <c r="W98" s="300"/>
      <c r="X98" s="300"/>
      <c r="Y98" s="300"/>
      <c r="Z98" s="300"/>
      <c r="AA98" s="300"/>
      <c r="AB98" s="300"/>
      <c r="AC98" s="300"/>
      <c r="AD98" s="300"/>
      <c r="AE98" s="300"/>
      <c r="AF98" s="300"/>
      <c r="AG98" s="300"/>
      <c r="AH98" s="300"/>
      <c r="AI98" s="300"/>
      <c r="AJ98" s="300"/>
      <c r="AK98" s="300"/>
      <c r="AL98" s="300"/>
      <c r="AM98" s="300"/>
      <c r="AN98" s="564"/>
      <c r="AO98" s="564"/>
      <c r="AP98" s="564"/>
      <c r="AQ98" s="564"/>
      <c r="AR98" s="564"/>
      <c r="AS98" s="564"/>
      <c r="AT98" s="305"/>
      <c r="AU98" s="306"/>
      <c r="AV98" s="307"/>
      <c r="AW98" s="308"/>
      <c r="AX98" s="309"/>
    </row>
    <row r="99" spans="1:50" ht="15" customHeight="1" x14ac:dyDescent="0.15">
      <c r="A99" s="295"/>
      <c r="B99" s="311"/>
      <c r="C99" s="297"/>
      <c r="D99" s="455"/>
      <c r="E99" s="456"/>
      <c r="F99" s="456"/>
      <c r="G99" s="456"/>
      <c r="H99" s="456"/>
      <c r="I99" s="454"/>
      <c r="J99" s="302"/>
      <c r="K99" s="302"/>
      <c r="L99" s="300"/>
      <c r="M99" s="300"/>
      <c r="N99" s="300"/>
      <c r="O99" s="300"/>
      <c r="P99" s="300"/>
      <c r="Q99" s="300"/>
      <c r="R99" s="300"/>
      <c r="S99" s="300"/>
      <c r="T99" s="300"/>
      <c r="U99" s="300"/>
      <c r="V99" s="300"/>
      <c r="W99" s="300"/>
      <c r="X99" s="300"/>
      <c r="Y99" s="300"/>
      <c r="Z99" s="300"/>
      <c r="AA99" s="300"/>
      <c r="AB99" s="300"/>
      <c r="AC99" s="300"/>
      <c r="AD99" s="300"/>
      <c r="AE99" s="300"/>
      <c r="AF99" s="300"/>
      <c r="AG99" s="300"/>
      <c r="AH99" s="300"/>
      <c r="AI99" s="300"/>
      <c r="AJ99" s="300"/>
      <c r="AK99" s="300"/>
      <c r="AL99" s="300"/>
      <c r="AM99" s="300"/>
      <c r="AN99" s="564"/>
      <c r="AO99" s="564"/>
      <c r="AP99" s="564"/>
      <c r="AQ99" s="564"/>
      <c r="AR99" s="564"/>
      <c r="AS99" s="564"/>
      <c r="AT99" s="305"/>
      <c r="AU99" s="306"/>
      <c r="AV99" s="307"/>
      <c r="AW99" s="308"/>
      <c r="AX99" s="309"/>
    </row>
    <row r="100" spans="1:50" ht="15" customHeight="1" x14ac:dyDescent="0.15">
      <c r="A100" s="310"/>
      <c r="B100" s="311"/>
      <c r="C100" s="297"/>
      <c r="D100" s="454"/>
      <c r="E100" s="454"/>
      <c r="F100" s="454"/>
      <c r="G100" s="454"/>
      <c r="H100" s="454"/>
      <c r="I100" s="454"/>
      <c r="J100" s="302"/>
      <c r="K100" s="302"/>
      <c r="L100" s="300"/>
      <c r="M100" s="300"/>
      <c r="N100" s="300"/>
      <c r="O100" s="300"/>
      <c r="P100" s="300"/>
      <c r="Q100" s="300"/>
      <c r="R100" s="300"/>
      <c r="S100" s="300"/>
      <c r="T100" s="300"/>
      <c r="U100" s="300"/>
      <c r="V100" s="300"/>
      <c r="W100" s="300"/>
      <c r="X100" s="300"/>
      <c r="Y100" s="300"/>
      <c r="Z100" s="300"/>
      <c r="AA100" s="300"/>
      <c r="AB100" s="300"/>
      <c r="AC100" s="300"/>
      <c r="AD100" s="300"/>
      <c r="AE100" s="300"/>
      <c r="AF100" s="300"/>
      <c r="AG100" s="300"/>
      <c r="AH100" s="300"/>
      <c r="AI100" s="300"/>
      <c r="AJ100" s="300"/>
      <c r="AK100" s="300"/>
      <c r="AL100" s="300"/>
      <c r="AM100" s="300"/>
      <c r="AN100" s="564"/>
      <c r="AO100" s="564"/>
      <c r="AP100" s="564"/>
      <c r="AQ100" s="564"/>
      <c r="AR100" s="564"/>
      <c r="AS100" s="564"/>
      <c r="AT100" s="305"/>
      <c r="AU100" s="306"/>
      <c r="AV100" s="307"/>
      <c r="AW100" s="308"/>
      <c r="AX100" s="309"/>
    </row>
    <row r="101" spans="1:50" ht="15" customHeight="1" x14ac:dyDescent="0.15">
      <c r="A101" s="310"/>
      <c r="B101" s="311"/>
      <c r="C101" s="297"/>
      <c r="D101" s="454"/>
      <c r="E101" s="454"/>
      <c r="F101" s="454"/>
      <c r="G101" s="454"/>
      <c r="H101" s="454"/>
      <c r="I101" s="454"/>
      <c r="J101" s="302"/>
      <c r="K101" s="302"/>
      <c r="L101" s="300"/>
      <c r="M101" s="300"/>
      <c r="N101" s="300"/>
      <c r="O101" s="300"/>
      <c r="P101" s="300"/>
      <c r="Q101" s="300"/>
      <c r="R101" s="300"/>
      <c r="S101" s="300"/>
      <c r="T101" s="300"/>
      <c r="U101" s="300"/>
      <c r="V101" s="300"/>
      <c r="W101" s="300"/>
      <c r="X101" s="300"/>
      <c r="Y101" s="300"/>
      <c r="Z101" s="300"/>
      <c r="AA101" s="300"/>
      <c r="AB101" s="300"/>
      <c r="AC101" s="300"/>
      <c r="AD101" s="300"/>
      <c r="AE101" s="300"/>
      <c r="AF101" s="300"/>
      <c r="AG101" s="300"/>
      <c r="AH101" s="300"/>
      <c r="AI101" s="300"/>
      <c r="AJ101" s="300"/>
      <c r="AK101" s="300"/>
      <c r="AL101" s="300"/>
      <c r="AM101" s="300"/>
      <c r="AN101" s="564"/>
      <c r="AO101" s="564"/>
      <c r="AP101" s="564"/>
      <c r="AQ101" s="564"/>
      <c r="AR101" s="564"/>
      <c r="AS101" s="564"/>
      <c r="AT101" s="305"/>
      <c r="AU101" s="306"/>
      <c r="AV101" s="307"/>
      <c r="AW101" s="308"/>
      <c r="AX101" s="309"/>
    </row>
    <row r="102" spans="1:50" ht="15" customHeight="1" x14ac:dyDescent="0.15">
      <c r="A102" s="310"/>
      <c r="B102" s="311"/>
      <c r="C102" s="297"/>
      <c r="D102" s="454"/>
      <c r="E102" s="454"/>
      <c r="F102" s="454"/>
      <c r="G102" s="454"/>
      <c r="H102" s="454"/>
      <c r="I102" s="454"/>
      <c r="J102" s="302"/>
      <c r="K102" s="302"/>
      <c r="L102" s="300"/>
      <c r="M102" s="300"/>
      <c r="N102" s="300"/>
      <c r="O102" s="300"/>
      <c r="P102" s="300"/>
      <c r="Q102" s="300"/>
      <c r="R102" s="300"/>
      <c r="S102" s="300"/>
      <c r="T102" s="300"/>
      <c r="U102" s="300"/>
      <c r="V102" s="300"/>
      <c r="W102" s="300"/>
      <c r="X102" s="300"/>
      <c r="Y102" s="300"/>
      <c r="Z102" s="300"/>
      <c r="AA102" s="300"/>
      <c r="AB102" s="300"/>
      <c r="AC102" s="300"/>
      <c r="AD102" s="300"/>
      <c r="AE102" s="300"/>
      <c r="AF102" s="300"/>
      <c r="AG102" s="300"/>
      <c r="AH102" s="300"/>
      <c r="AI102" s="300"/>
      <c r="AJ102" s="300"/>
      <c r="AK102" s="300"/>
      <c r="AL102" s="300"/>
      <c r="AM102" s="300"/>
      <c r="AN102" s="564"/>
      <c r="AO102" s="564"/>
      <c r="AP102" s="564"/>
      <c r="AQ102" s="564"/>
      <c r="AR102" s="564"/>
      <c r="AS102" s="564"/>
      <c r="AT102" s="305"/>
      <c r="AU102" s="306"/>
      <c r="AV102" s="307"/>
      <c r="AW102" s="308"/>
      <c r="AX102" s="309"/>
    </row>
    <row r="103" spans="1:50" ht="15" customHeight="1" x14ac:dyDescent="0.15">
      <c r="A103" s="310"/>
      <c r="B103" s="296"/>
      <c r="C103" s="297"/>
      <c r="D103" s="300"/>
      <c r="E103" s="299"/>
      <c r="F103" s="299"/>
      <c r="G103" s="299"/>
      <c r="H103" s="300"/>
      <c r="I103" s="302"/>
      <c r="J103" s="302"/>
      <c r="K103" s="302"/>
      <c r="L103" s="300"/>
      <c r="M103" s="300"/>
      <c r="N103" s="300"/>
      <c r="O103" s="300"/>
      <c r="P103" s="300"/>
      <c r="Q103" s="300"/>
      <c r="R103" s="300"/>
      <c r="S103" s="300"/>
      <c r="T103" s="300"/>
      <c r="U103" s="300"/>
      <c r="V103" s="300"/>
      <c r="W103" s="300"/>
      <c r="X103" s="300"/>
      <c r="Y103" s="300"/>
      <c r="Z103" s="300"/>
      <c r="AA103" s="300"/>
      <c r="AB103" s="300"/>
      <c r="AC103" s="300"/>
      <c r="AD103" s="300"/>
      <c r="AE103" s="300"/>
      <c r="AF103" s="300"/>
      <c r="AG103" s="300"/>
      <c r="AH103" s="300"/>
      <c r="AI103" s="300"/>
      <c r="AJ103" s="300"/>
      <c r="AK103" s="300"/>
      <c r="AL103" s="300"/>
      <c r="AM103" s="300"/>
      <c r="AN103" s="300"/>
      <c r="AO103" s="300"/>
      <c r="AP103" s="300"/>
      <c r="AQ103" s="300"/>
      <c r="AR103" s="300"/>
      <c r="AS103" s="300"/>
      <c r="AT103" s="305"/>
      <c r="AU103" s="306"/>
      <c r="AV103" s="307"/>
      <c r="AW103" s="308"/>
      <c r="AX103" s="309"/>
    </row>
    <row r="104" spans="1:50" ht="15" customHeight="1" x14ac:dyDescent="0.15">
      <c r="A104" s="295"/>
      <c r="B104" s="296"/>
      <c r="C104" s="297"/>
      <c r="D104" s="299"/>
      <c r="E104" s="299"/>
      <c r="F104" s="299"/>
      <c r="G104" s="299"/>
      <c r="H104" s="300"/>
      <c r="I104" s="300"/>
      <c r="J104" s="302"/>
      <c r="K104" s="302"/>
      <c r="L104" s="302"/>
      <c r="M104" s="300"/>
      <c r="N104" s="300"/>
      <c r="O104" s="300"/>
      <c r="P104" s="300"/>
      <c r="Q104" s="300"/>
      <c r="R104" s="300"/>
      <c r="S104" s="300"/>
      <c r="T104" s="300"/>
      <c r="U104" s="300"/>
      <c r="V104" s="300"/>
      <c r="W104" s="300"/>
      <c r="X104" s="300"/>
      <c r="Y104" s="300"/>
      <c r="Z104" s="300"/>
      <c r="AA104" s="300"/>
      <c r="AB104" s="300"/>
      <c r="AC104" s="300"/>
      <c r="AD104" s="300"/>
      <c r="AE104" s="300"/>
      <c r="AF104" s="300"/>
      <c r="AG104" s="300"/>
      <c r="AH104" s="300"/>
      <c r="AI104" s="300"/>
      <c r="AJ104" s="300"/>
      <c r="AK104" s="300"/>
      <c r="AL104" s="300"/>
      <c r="AM104" s="300"/>
      <c r="AN104" s="300"/>
      <c r="AO104" s="300"/>
      <c r="AP104" s="300"/>
      <c r="AQ104" s="300"/>
      <c r="AR104" s="300"/>
      <c r="AS104" s="300"/>
      <c r="AT104" s="305"/>
      <c r="AU104" s="306"/>
      <c r="AV104" s="307"/>
      <c r="AW104" s="308"/>
      <c r="AX104" s="309"/>
    </row>
    <row r="105" spans="1:50" ht="15" customHeight="1" x14ac:dyDescent="0.15">
      <c r="A105" s="295"/>
      <c r="B105" s="296"/>
      <c r="C105" s="297"/>
      <c r="D105" s="300"/>
      <c r="E105" s="302"/>
      <c r="F105" s="300"/>
      <c r="G105" s="300"/>
      <c r="H105" s="300"/>
      <c r="I105" s="300"/>
      <c r="J105" s="300"/>
      <c r="K105" s="300"/>
      <c r="L105" s="300"/>
      <c r="M105" s="300"/>
      <c r="N105" s="300"/>
      <c r="O105" s="300"/>
      <c r="P105" s="300"/>
      <c r="Q105" s="300"/>
      <c r="R105" s="300"/>
      <c r="S105" s="300"/>
      <c r="T105" s="300"/>
      <c r="U105" s="300"/>
      <c r="V105" s="300"/>
      <c r="W105" s="300"/>
      <c r="X105" s="300"/>
      <c r="Y105" s="300"/>
      <c r="Z105" s="300"/>
      <c r="AA105" s="300"/>
      <c r="AB105" s="300"/>
      <c r="AC105" s="300"/>
      <c r="AD105" s="300"/>
      <c r="AE105" s="300"/>
      <c r="AF105" s="300"/>
      <c r="AG105" s="300"/>
      <c r="AH105" s="300"/>
      <c r="AI105" s="300"/>
      <c r="AJ105" s="300"/>
      <c r="AK105" s="300"/>
      <c r="AL105" s="300"/>
      <c r="AM105" s="300"/>
      <c r="AN105" s="300"/>
      <c r="AO105" s="300"/>
      <c r="AP105" s="300"/>
      <c r="AQ105" s="300"/>
      <c r="AR105" s="300"/>
      <c r="AS105" s="300"/>
      <c r="AT105" s="305"/>
      <c r="AU105" s="306"/>
      <c r="AV105" s="307"/>
      <c r="AW105" s="308"/>
      <c r="AX105" s="309"/>
    </row>
    <row r="106" spans="1:50" ht="15" customHeight="1" x14ac:dyDescent="0.15">
      <c r="A106" s="310"/>
      <c r="B106" s="296"/>
      <c r="C106" s="297"/>
      <c r="D106" s="299"/>
      <c r="E106" s="299"/>
      <c r="F106" s="299"/>
      <c r="G106" s="299"/>
      <c r="H106" s="300"/>
      <c r="I106" s="302"/>
      <c r="J106" s="302"/>
      <c r="K106" s="302"/>
      <c r="L106" s="300"/>
      <c r="M106" s="300"/>
      <c r="N106" s="300"/>
      <c r="O106" s="300"/>
      <c r="P106" s="300"/>
      <c r="Q106" s="300"/>
      <c r="R106" s="300"/>
      <c r="S106" s="300"/>
      <c r="T106" s="300"/>
      <c r="U106" s="300"/>
      <c r="V106" s="300"/>
      <c r="W106" s="300"/>
      <c r="X106" s="300"/>
      <c r="Y106" s="300"/>
      <c r="Z106" s="300"/>
      <c r="AA106" s="300"/>
      <c r="AB106" s="300"/>
      <c r="AC106" s="300"/>
      <c r="AD106" s="300"/>
      <c r="AE106" s="300"/>
      <c r="AF106" s="300"/>
      <c r="AG106" s="300"/>
      <c r="AH106" s="300"/>
      <c r="AI106" s="300"/>
      <c r="AJ106" s="300"/>
      <c r="AK106" s="300"/>
      <c r="AL106" s="300"/>
      <c r="AM106" s="300"/>
      <c r="AN106" s="300"/>
      <c r="AO106" s="300"/>
      <c r="AP106" s="300"/>
      <c r="AQ106" s="300"/>
      <c r="AR106" s="300"/>
      <c r="AS106" s="300"/>
      <c r="AT106" s="305"/>
      <c r="AU106" s="306"/>
      <c r="AV106" s="307"/>
      <c r="AW106" s="308"/>
      <c r="AX106" s="309"/>
    </row>
    <row r="107" spans="1:50" ht="15" customHeight="1" x14ac:dyDescent="0.15">
      <c r="A107" s="310"/>
      <c r="B107" s="296"/>
      <c r="C107" s="297"/>
      <c r="D107" s="299"/>
      <c r="E107" s="299"/>
      <c r="F107" s="299"/>
      <c r="G107" s="299"/>
      <c r="H107" s="300"/>
      <c r="I107" s="302"/>
      <c r="J107" s="302"/>
      <c r="K107" s="302"/>
      <c r="L107" s="300"/>
      <c r="M107" s="300"/>
      <c r="N107" s="300"/>
      <c r="O107" s="300"/>
      <c r="P107" s="300"/>
      <c r="Q107" s="300"/>
      <c r="R107" s="300"/>
      <c r="S107" s="300"/>
      <c r="T107" s="300"/>
      <c r="U107" s="300"/>
      <c r="V107" s="300"/>
      <c r="W107" s="300"/>
      <c r="X107" s="300"/>
      <c r="Y107" s="300"/>
      <c r="Z107" s="300"/>
      <c r="AA107" s="300"/>
      <c r="AB107" s="300"/>
      <c r="AC107" s="300"/>
      <c r="AD107" s="300"/>
      <c r="AE107" s="300"/>
      <c r="AF107" s="300"/>
      <c r="AG107" s="300"/>
      <c r="AH107" s="300"/>
      <c r="AI107" s="300"/>
      <c r="AJ107" s="300"/>
      <c r="AK107" s="300"/>
      <c r="AL107" s="300"/>
      <c r="AM107" s="300"/>
      <c r="AN107" s="300"/>
      <c r="AO107" s="300"/>
      <c r="AP107" s="300"/>
      <c r="AQ107" s="300"/>
      <c r="AR107" s="300"/>
      <c r="AS107" s="300"/>
      <c r="AT107" s="305"/>
      <c r="AU107" s="306"/>
      <c r="AV107" s="307"/>
      <c r="AW107" s="308"/>
      <c r="AX107" s="309"/>
    </row>
    <row r="108" spans="1:50" ht="15" customHeight="1" x14ac:dyDescent="0.15">
      <c r="A108" s="310"/>
      <c r="B108" s="296"/>
      <c r="C108" s="297"/>
      <c r="D108" s="300"/>
      <c r="E108" s="299"/>
      <c r="F108" s="299"/>
      <c r="G108" s="300"/>
      <c r="H108" s="300"/>
      <c r="I108" s="300"/>
      <c r="J108" s="300"/>
      <c r="K108" s="300"/>
      <c r="L108" s="300"/>
      <c r="M108" s="300"/>
      <c r="N108" s="300"/>
      <c r="O108" s="300"/>
      <c r="P108" s="300"/>
      <c r="Q108" s="300"/>
      <c r="R108" s="300"/>
      <c r="S108" s="300"/>
      <c r="T108" s="300"/>
      <c r="U108" s="300"/>
      <c r="V108" s="300"/>
      <c r="W108" s="300"/>
      <c r="X108" s="300"/>
      <c r="Y108" s="300"/>
      <c r="Z108" s="300"/>
      <c r="AA108" s="300"/>
      <c r="AB108" s="300"/>
      <c r="AC108" s="300"/>
      <c r="AD108" s="300"/>
      <c r="AE108" s="300"/>
      <c r="AF108" s="300"/>
      <c r="AG108" s="300"/>
      <c r="AH108" s="300"/>
      <c r="AI108" s="300"/>
      <c r="AJ108" s="300"/>
      <c r="AK108" s="300"/>
      <c r="AL108" s="300"/>
      <c r="AM108" s="300"/>
      <c r="AN108" s="300"/>
      <c r="AO108" s="300"/>
      <c r="AP108" s="300"/>
      <c r="AQ108" s="300"/>
      <c r="AR108" s="300"/>
      <c r="AS108" s="300"/>
      <c r="AT108" s="305"/>
      <c r="AU108" s="306"/>
      <c r="AV108" s="307"/>
      <c r="AW108" s="308"/>
      <c r="AX108" s="309"/>
    </row>
    <row r="109" spans="1:50" ht="15" customHeight="1" x14ac:dyDescent="0.15">
      <c r="A109" s="310"/>
      <c r="B109" s="296"/>
      <c r="C109" s="297"/>
      <c r="D109" s="300"/>
      <c r="E109" s="302"/>
      <c r="F109" s="300"/>
      <c r="G109" s="299"/>
      <c r="H109" s="300"/>
      <c r="I109" s="302"/>
      <c r="J109" s="302"/>
      <c r="K109" s="302"/>
      <c r="L109" s="300"/>
      <c r="M109" s="300"/>
      <c r="N109" s="300"/>
      <c r="O109" s="300"/>
      <c r="P109" s="300"/>
      <c r="Q109" s="300"/>
      <c r="R109" s="300"/>
      <c r="S109" s="300"/>
      <c r="T109" s="300"/>
      <c r="U109" s="300"/>
      <c r="V109" s="300"/>
      <c r="W109" s="300"/>
      <c r="X109" s="300"/>
      <c r="Y109" s="300"/>
      <c r="Z109" s="300"/>
      <c r="AA109" s="300"/>
      <c r="AB109" s="300"/>
      <c r="AC109" s="300"/>
      <c r="AD109" s="300"/>
      <c r="AE109" s="300"/>
      <c r="AF109" s="300"/>
      <c r="AG109" s="300"/>
      <c r="AH109" s="300"/>
      <c r="AI109" s="300"/>
      <c r="AJ109" s="300"/>
      <c r="AK109" s="300"/>
      <c r="AL109" s="300"/>
      <c r="AM109" s="300"/>
      <c r="AN109" s="300"/>
      <c r="AO109" s="300"/>
      <c r="AP109" s="300"/>
      <c r="AQ109" s="300"/>
      <c r="AR109" s="300"/>
      <c r="AS109" s="300"/>
      <c r="AT109" s="305"/>
      <c r="AU109" s="306"/>
      <c r="AV109" s="307"/>
      <c r="AW109" s="308"/>
      <c r="AX109" s="309"/>
    </row>
    <row r="110" spans="1:50" ht="15" customHeight="1" x14ac:dyDescent="0.15">
      <c r="A110" s="310"/>
      <c r="B110" s="296"/>
      <c r="C110" s="297"/>
      <c r="D110" s="299"/>
      <c r="E110" s="299"/>
      <c r="F110" s="299"/>
      <c r="G110" s="299"/>
      <c r="H110" s="300"/>
      <c r="I110" s="302"/>
      <c r="J110" s="302"/>
      <c r="K110" s="302"/>
      <c r="L110" s="300"/>
      <c r="M110" s="300"/>
      <c r="N110" s="300"/>
      <c r="O110" s="300"/>
      <c r="P110" s="300"/>
      <c r="Q110" s="300"/>
      <c r="R110" s="300"/>
      <c r="S110" s="300"/>
      <c r="T110" s="300"/>
      <c r="U110" s="300"/>
      <c r="V110" s="300"/>
      <c r="W110" s="300"/>
      <c r="X110" s="300"/>
      <c r="Y110" s="300"/>
      <c r="Z110" s="300"/>
      <c r="AA110" s="300"/>
      <c r="AB110" s="300"/>
      <c r="AC110" s="300"/>
      <c r="AD110" s="300"/>
      <c r="AE110" s="300"/>
      <c r="AF110" s="300"/>
      <c r="AG110" s="300"/>
      <c r="AH110" s="300"/>
      <c r="AI110" s="300"/>
      <c r="AJ110" s="300"/>
      <c r="AK110" s="300"/>
      <c r="AL110" s="300"/>
      <c r="AM110" s="300"/>
      <c r="AN110" s="300"/>
      <c r="AO110" s="300"/>
      <c r="AP110" s="300"/>
      <c r="AQ110" s="300"/>
      <c r="AR110" s="300"/>
      <c r="AS110" s="300"/>
      <c r="AT110" s="305"/>
      <c r="AU110" s="306"/>
      <c r="AV110" s="307"/>
      <c r="AW110" s="308"/>
      <c r="AX110" s="309"/>
    </row>
    <row r="111" spans="1:50" ht="15" customHeight="1" x14ac:dyDescent="0.15">
      <c r="A111" s="313"/>
      <c r="B111" s="314"/>
      <c r="C111" s="315"/>
      <c r="D111" s="316"/>
      <c r="E111" s="316"/>
      <c r="F111" s="316"/>
      <c r="G111" s="316"/>
      <c r="H111" s="317"/>
      <c r="I111" s="318"/>
      <c r="J111" s="318"/>
      <c r="K111" s="318"/>
      <c r="L111" s="317"/>
      <c r="M111" s="317"/>
      <c r="N111" s="317"/>
      <c r="O111" s="317"/>
      <c r="P111" s="317"/>
      <c r="Q111" s="317"/>
      <c r="R111" s="317"/>
      <c r="S111" s="317"/>
      <c r="T111" s="317"/>
      <c r="U111" s="317"/>
      <c r="V111" s="317"/>
      <c r="W111" s="317"/>
      <c r="X111" s="317"/>
      <c r="Y111" s="317"/>
      <c r="Z111" s="317"/>
      <c r="AA111" s="317"/>
      <c r="AB111" s="317"/>
      <c r="AC111" s="317"/>
      <c r="AD111" s="317"/>
      <c r="AE111" s="317"/>
      <c r="AF111" s="317"/>
      <c r="AG111" s="317"/>
      <c r="AH111" s="317"/>
      <c r="AI111" s="317"/>
      <c r="AJ111" s="317"/>
      <c r="AK111" s="317"/>
      <c r="AL111" s="317"/>
      <c r="AM111" s="317"/>
      <c r="AN111" s="317"/>
      <c r="AO111" s="317"/>
      <c r="AP111" s="317"/>
      <c r="AQ111" s="317"/>
      <c r="AR111" s="317"/>
      <c r="AS111" s="317"/>
      <c r="AT111" s="319"/>
      <c r="AU111" s="320"/>
      <c r="AV111" s="321"/>
      <c r="AW111" s="322"/>
      <c r="AX111" s="323"/>
    </row>
  </sheetData>
  <mergeCells count="64">
    <mergeCell ref="AN102:AQ102"/>
    <mergeCell ref="AR102:AS102"/>
    <mergeCell ref="AN100:AQ100"/>
    <mergeCell ref="AR100:AS100"/>
    <mergeCell ref="AN96:AQ96"/>
    <mergeCell ref="AR96:AS96"/>
    <mergeCell ref="AN97:AQ97"/>
    <mergeCell ref="AR97:AS97"/>
    <mergeCell ref="AN98:AQ98"/>
    <mergeCell ref="AR98:AS98"/>
    <mergeCell ref="AN99:AQ99"/>
    <mergeCell ref="AR99:AS99"/>
    <mergeCell ref="AN101:AQ101"/>
    <mergeCell ref="AR101:AS101"/>
    <mergeCell ref="AS75:AT75"/>
    <mergeCell ref="A76:A77"/>
    <mergeCell ref="B76:B77"/>
    <mergeCell ref="C76:AT77"/>
    <mergeCell ref="AU76:AU77"/>
    <mergeCell ref="AV76:AV77"/>
    <mergeCell ref="AW76:AX77"/>
    <mergeCell ref="AP80:AS80"/>
    <mergeCell ref="C95:AT95"/>
    <mergeCell ref="AW95:AX95"/>
    <mergeCell ref="A39:A40"/>
    <mergeCell ref="AN62:AQ62"/>
    <mergeCell ref="AR62:AS62"/>
    <mergeCell ref="A2:A3"/>
    <mergeCell ref="B2:B3"/>
    <mergeCell ref="C2:AT3"/>
    <mergeCell ref="AN61:AQ61"/>
    <mergeCell ref="AR61:AS61"/>
    <mergeCell ref="AR27:AS27"/>
    <mergeCell ref="AP6:AS6"/>
    <mergeCell ref="C21:AT21"/>
    <mergeCell ref="AP43:AS43"/>
    <mergeCell ref="C58:AT58"/>
    <mergeCell ref="AN22:AQ22"/>
    <mergeCell ref="AR22:AS22"/>
    <mergeCell ref="AN23:AQ23"/>
    <mergeCell ref="B39:B40"/>
    <mergeCell ref="C39:AT40"/>
    <mergeCell ref="AN26:AQ26"/>
    <mergeCell ref="AR26:AS26"/>
    <mergeCell ref="AN27:AQ27"/>
    <mergeCell ref="AS38:AT38"/>
    <mergeCell ref="AN60:AQ60"/>
    <mergeCell ref="AR60:AS60"/>
    <mergeCell ref="AN59:AQ59"/>
    <mergeCell ref="AR59:AS59"/>
    <mergeCell ref="AS1:AT1"/>
    <mergeCell ref="AR23:AS23"/>
    <mergeCell ref="AN24:AQ24"/>
    <mergeCell ref="AR24:AS24"/>
    <mergeCell ref="AN25:AQ25"/>
    <mergeCell ref="AR25:AS25"/>
    <mergeCell ref="AU39:AU40"/>
    <mergeCell ref="AV39:AV40"/>
    <mergeCell ref="AW39:AX40"/>
    <mergeCell ref="AW58:AX58"/>
    <mergeCell ref="AU2:AU3"/>
    <mergeCell ref="AV2:AV3"/>
    <mergeCell ref="AW2:AX3"/>
    <mergeCell ref="AW21:AX21"/>
  </mergeCells>
  <phoneticPr fontId="12"/>
  <printOptions horizontalCentered="1"/>
  <pageMargins left="0.39370078740157483" right="0.39370078740157483" top="0.78740157480314965" bottom="0.39370078740157483" header="0.39370078740157483" footer="0.27559055118110237"/>
  <pageSetup paperSize="9" orientation="landscape" r:id="rId1"/>
  <headerFooter alignWithMargins="0"/>
  <rowBreaks count="1" manualBreakCount="1">
    <brk id="37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P122"/>
  <sheetViews>
    <sheetView showGridLines="0" showZeros="0" view="pageBreakPreview" zoomScaleNormal="100" workbookViewId="0">
      <selection activeCell="F46" sqref="F46"/>
    </sheetView>
  </sheetViews>
  <sheetFormatPr defaultColWidth="9.375" defaultRowHeight="12" x14ac:dyDescent="0.15"/>
  <cols>
    <col min="1" max="1" width="5.375" style="3" customWidth="1"/>
    <col min="2" max="13" width="10.625" style="3" customWidth="1"/>
    <col min="14" max="14" width="8.5" style="3" customWidth="1"/>
    <col min="15" max="15" width="4.125" style="3" customWidth="1"/>
    <col min="16" max="16" width="7.625" style="3" customWidth="1"/>
    <col min="17" max="17" width="4.125" style="3" customWidth="1"/>
    <col min="18" max="18" width="7.625" style="3" customWidth="1"/>
    <col min="19" max="19" width="4.125" style="3" customWidth="1"/>
    <col min="20" max="20" width="7.625" style="3" customWidth="1"/>
    <col min="21" max="21" width="2.375" style="3" customWidth="1"/>
    <col min="22" max="22" width="10.25" style="3" customWidth="1"/>
    <col min="23" max="16384" width="9.375" style="3"/>
  </cols>
  <sheetData>
    <row r="1" spans="1:14" ht="24" customHeight="1" x14ac:dyDescent="0.2">
      <c r="A1" s="1"/>
      <c r="B1" s="2" t="str">
        <f>舗装工_中表紙!F9</f>
        <v>舗装工</v>
      </c>
      <c r="C1" s="576" t="s">
        <v>154</v>
      </c>
      <c r="D1" s="576"/>
      <c r="E1" s="576"/>
      <c r="F1" s="576"/>
      <c r="G1" s="576"/>
      <c r="H1" s="576"/>
      <c r="I1" s="576"/>
      <c r="J1" s="280"/>
      <c r="K1" s="280"/>
      <c r="L1" s="280"/>
      <c r="M1" s="216"/>
      <c r="N1" s="6" t="s">
        <v>57</v>
      </c>
    </row>
    <row r="2" spans="1:14" ht="12" customHeight="1" x14ac:dyDescent="0.15">
      <c r="A2" s="217"/>
      <c r="B2" s="218" t="s">
        <v>118</v>
      </c>
      <c r="C2" s="219"/>
      <c r="D2" s="219"/>
      <c r="E2" s="343"/>
      <c r="F2" s="219" t="s">
        <v>128</v>
      </c>
      <c r="G2" s="219"/>
      <c r="H2" s="219"/>
      <c r="I2" s="343"/>
      <c r="J2" s="219" t="s">
        <v>100</v>
      </c>
      <c r="K2" s="219"/>
      <c r="L2" s="400" t="s">
        <v>155</v>
      </c>
      <c r="M2" s="221"/>
      <c r="N2" s="222"/>
    </row>
    <row r="3" spans="1:14" ht="12" customHeight="1" x14ac:dyDescent="0.15">
      <c r="A3" s="223" t="s">
        <v>58</v>
      </c>
      <c r="B3" s="224" t="s">
        <v>127</v>
      </c>
      <c r="C3" s="225" t="s">
        <v>121</v>
      </c>
      <c r="D3" s="225"/>
      <c r="E3" s="344"/>
      <c r="F3" s="224" t="s">
        <v>119</v>
      </c>
      <c r="G3" s="225" t="s">
        <v>129</v>
      </c>
      <c r="H3" s="225" t="s">
        <v>130</v>
      </c>
      <c r="I3" s="226" t="s">
        <v>120</v>
      </c>
      <c r="J3" s="345" t="s">
        <v>61</v>
      </c>
      <c r="K3" s="394" t="s">
        <v>59</v>
      </c>
      <c r="L3" s="401" t="s">
        <v>156</v>
      </c>
      <c r="M3" s="346" t="s">
        <v>157</v>
      </c>
      <c r="N3" s="229" t="s">
        <v>122</v>
      </c>
    </row>
    <row r="4" spans="1:14" ht="6" customHeight="1" x14ac:dyDescent="0.15">
      <c r="A4" s="230"/>
      <c r="B4" s="231"/>
      <c r="C4" s="232"/>
      <c r="D4" s="232"/>
      <c r="E4" s="347"/>
      <c r="F4" s="234"/>
      <c r="G4" s="348"/>
      <c r="H4" s="233"/>
      <c r="I4" s="349"/>
      <c r="J4" s="350"/>
      <c r="K4" s="395"/>
      <c r="L4" s="402"/>
      <c r="M4" s="235"/>
      <c r="N4" s="236"/>
    </row>
    <row r="5" spans="1:14" ht="12" customHeight="1" x14ac:dyDescent="0.15">
      <c r="A5" s="237">
        <v>1</v>
      </c>
      <c r="B5" s="238">
        <v>19</v>
      </c>
      <c r="C5" s="239">
        <v>7.85</v>
      </c>
      <c r="D5" s="239"/>
      <c r="E5" s="351"/>
      <c r="F5" s="241">
        <v>0.8</v>
      </c>
      <c r="G5" s="352">
        <v>0.8</v>
      </c>
      <c r="H5" s="240">
        <v>0.8</v>
      </c>
      <c r="I5" s="353">
        <v>7.87</v>
      </c>
      <c r="J5" s="354">
        <v>26.5</v>
      </c>
      <c r="K5" s="396">
        <v>19.03</v>
      </c>
      <c r="L5" s="447">
        <v>5.5</v>
      </c>
      <c r="M5" s="242">
        <v>1.1599999999999999</v>
      </c>
      <c r="N5" s="243"/>
    </row>
    <row r="6" spans="1:14" ht="6" customHeight="1" x14ac:dyDescent="0.15">
      <c r="A6" s="230"/>
      <c r="B6" s="231"/>
      <c r="C6" s="232"/>
      <c r="D6" s="233"/>
      <c r="E6" s="347"/>
      <c r="F6" s="234"/>
      <c r="G6" s="348"/>
      <c r="H6" s="233"/>
      <c r="I6" s="349"/>
      <c r="J6" s="348"/>
      <c r="K6" s="395"/>
      <c r="L6" s="403"/>
      <c r="M6" s="235"/>
      <c r="N6" s="244"/>
    </row>
    <row r="7" spans="1:14" ht="12" customHeight="1" x14ac:dyDescent="0.15">
      <c r="A7" s="237">
        <v>2</v>
      </c>
      <c r="B7" s="238">
        <v>20.75</v>
      </c>
      <c r="C7" s="239">
        <v>7.85</v>
      </c>
      <c r="D7" s="240"/>
      <c r="E7" s="351"/>
      <c r="F7" s="241">
        <v>1.6</v>
      </c>
      <c r="G7" s="352">
        <v>0.8</v>
      </c>
      <c r="H7" s="240">
        <v>0.8</v>
      </c>
      <c r="I7" s="353">
        <v>7.84</v>
      </c>
      <c r="J7" s="352">
        <v>26.5</v>
      </c>
      <c r="K7" s="396">
        <v>20.78</v>
      </c>
      <c r="L7" s="404">
        <v>5.51</v>
      </c>
      <c r="M7" s="242">
        <v>1.1599999999999999</v>
      </c>
      <c r="N7" s="243"/>
    </row>
    <row r="8" spans="1:14" ht="6" customHeight="1" x14ac:dyDescent="0.15">
      <c r="A8" s="355"/>
      <c r="B8" s="231"/>
      <c r="C8" s="232"/>
      <c r="D8" s="233"/>
      <c r="E8" s="347"/>
      <c r="F8" s="234"/>
      <c r="G8" s="348"/>
      <c r="H8" s="233"/>
      <c r="I8" s="349"/>
      <c r="J8" s="348"/>
      <c r="K8" s="395"/>
      <c r="L8" s="403"/>
      <c r="M8" s="235"/>
      <c r="N8" s="244"/>
    </row>
    <row r="9" spans="1:14" ht="12" customHeight="1" x14ac:dyDescent="0.15">
      <c r="A9" s="237">
        <v>3</v>
      </c>
      <c r="B9" s="238">
        <v>42.8</v>
      </c>
      <c r="C9" s="239">
        <v>8.1</v>
      </c>
      <c r="D9" s="240"/>
      <c r="E9" s="351"/>
      <c r="F9" s="241"/>
      <c r="G9" s="352"/>
      <c r="H9" s="240"/>
      <c r="I9" s="353"/>
      <c r="J9" s="352"/>
      <c r="K9" s="396">
        <v>40.68</v>
      </c>
      <c r="L9" s="404"/>
      <c r="M9" s="242">
        <v>1.1599999999999999</v>
      </c>
      <c r="N9" s="243"/>
    </row>
    <row r="10" spans="1:14" ht="6" customHeight="1" x14ac:dyDescent="0.15">
      <c r="A10" s="355"/>
      <c r="B10" s="231"/>
      <c r="C10" s="232"/>
      <c r="D10" s="233"/>
      <c r="E10" s="347"/>
      <c r="F10" s="443"/>
      <c r="G10" s="444"/>
      <c r="H10" s="445"/>
      <c r="I10" s="446"/>
      <c r="J10" s="348"/>
      <c r="K10" s="395"/>
      <c r="L10" s="437"/>
      <c r="M10" s="438"/>
      <c r="N10" s="244"/>
    </row>
    <row r="11" spans="1:14" ht="12" customHeight="1" x14ac:dyDescent="0.15">
      <c r="A11" s="254">
        <v>4</v>
      </c>
      <c r="B11" s="238">
        <v>78.94</v>
      </c>
      <c r="C11" s="239">
        <v>7.92</v>
      </c>
      <c r="D11" s="240"/>
      <c r="E11" s="351"/>
      <c r="F11" s="439"/>
      <c r="G11" s="440"/>
      <c r="H11" s="441"/>
      <c r="I11" s="442"/>
      <c r="J11" s="352"/>
      <c r="K11" s="396">
        <v>78.94</v>
      </c>
      <c r="L11" s="404"/>
      <c r="M11" s="242"/>
      <c r="N11" s="243"/>
    </row>
    <row r="12" spans="1:14" ht="6" customHeight="1" x14ac:dyDescent="0.15">
      <c r="A12" s="230"/>
      <c r="B12" s="231"/>
      <c r="C12" s="232"/>
      <c r="D12" s="233"/>
      <c r="E12" s="347"/>
      <c r="F12" s="234"/>
      <c r="G12" s="348"/>
      <c r="H12" s="233"/>
      <c r="I12" s="349"/>
      <c r="J12" s="348"/>
      <c r="K12" s="395"/>
      <c r="L12" s="403"/>
      <c r="M12" s="235"/>
      <c r="N12" s="244"/>
    </row>
    <row r="13" spans="1:14" ht="12" customHeight="1" x14ac:dyDescent="0.15">
      <c r="A13" s="237">
        <v>5</v>
      </c>
      <c r="B13" s="238">
        <v>24.02</v>
      </c>
      <c r="C13" s="239">
        <v>7.85</v>
      </c>
      <c r="D13" s="240"/>
      <c r="E13" s="351"/>
      <c r="F13" s="241"/>
      <c r="G13" s="352"/>
      <c r="H13" s="240"/>
      <c r="I13" s="353"/>
      <c r="J13" s="352"/>
      <c r="K13" s="396">
        <v>22.83</v>
      </c>
      <c r="L13" s="404"/>
      <c r="M13" s="242"/>
      <c r="N13" s="243"/>
    </row>
    <row r="14" spans="1:14" ht="6" customHeight="1" x14ac:dyDescent="0.15">
      <c r="A14" s="230"/>
      <c r="B14" s="231"/>
      <c r="C14" s="356"/>
      <c r="D14" s="233"/>
      <c r="E14" s="347"/>
      <c r="F14" s="234"/>
      <c r="G14" s="348"/>
      <c r="H14" s="233"/>
      <c r="I14" s="349"/>
      <c r="J14" s="348"/>
      <c r="K14" s="395"/>
      <c r="L14" s="403"/>
      <c r="M14" s="235"/>
      <c r="N14" s="244"/>
    </row>
    <row r="15" spans="1:14" ht="12" customHeight="1" x14ac:dyDescent="0.15">
      <c r="A15" s="237">
        <v>6</v>
      </c>
      <c r="B15" s="245">
        <v>49.58</v>
      </c>
      <c r="C15" s="246">
        <v>7.85</v>
      </c>
      <c r="D15" s="240"/>
      <c r="E15" s="351"/>
      <c r="F15" s="241"/>
      <c r="G15" s="352"/>
      <c r="H15" s="240"/>
      <c r="I15" s="353"/>
      <c r="J15" s="352"/>
      <c r="K15" s="396">
        <v>49.61</v>
      </c>
      <c r="L15" s="404"/>
      <c r="M15" s="242"/>
      <c r="N15" s="243"/>
    </row>
    <row r="16" spans="1:14" ht="6" customHeight="1" x14ac:dyDescent="0.15">
      <c r="A16" s="355"/>
      <c r="B16" s="247"/>
      <c r="C16" s="233"/>
      <c r="D16" s="233"/>
      <c r="E16" s="347"/>
      <c r="F16" s="234"/>
      <c r="G16" s="348"/>
      <c r="H16" s="233"/>
      <c r="I16" s="349"/>
      <c r="J16" s="348"/>
      <c r="K16" s="395"/>
      <c r="L16" s="403"/>
      <c r="M16" s="235"/>
      <c r="N16" s="244"/>
    </row>
    <row r="17" spans="1:16" ht="12" customHeight="1" x14ac:dyDescent="0.15">
      <c r="A17" s="237">
        <v>7</v>
      </c>
      <c r="B17" s="245">
        <v>41.57</v>
      </c>
      <c r="C17" s="240"/>
      <c r="D17" s="240"/>
      <c r="E17" s="351"/>
      <c r="F17" s="241"/>
      <c r="G17" s="352"/>
      <c r="H17" s="240"/>
      <c r="I17" s="353"/>
      <c r="J17" s="352"/>
      <c r="K17" s="396">
        <v>40.51</v>
      </c>
      <c r="L17" s="404"/>
      <c r="M17" s="242"/>
      <c r="N17" s="243"/>
    </row>
    <row r="18" spans="1:16" ht="6" customHeight="1" x14ac:dyDescent="0.15">
      <c r="A18" s="230"/>
      <c r="B18" s="247"/>
      <c r="C18" s="233"/>
      <c r="D18" s="233"/>
      <c r="E18" s="347"/>
      <c r="F18" s="234"/>
      <c r="G18" s="348"/>
      <c r="H18" s="233"/>
      <c r="I18" s="349"/>
      <c r="J18" s="348"/>
      <c r="K18" s="395"/>
      <c r="L18" s="403"/>
      <c r="M18" s="235"/>
      <c r="N18" s="244"/>
    </row>
    <row r="19" spans="1:16" ht="12" customHeight="1" x14ac:dyDescent="0.15">
      <c r="A19" s="237">
        <v>8</v>
      </c>
      <c r="B19" s="245">
        <v>49.93</v>
      </c>
      <c r="C19" s="240"/>
      <c r="D19" s="240"/>
      <c r="E19" s="351"/>
      <c r="F19" s="241"/>
      <c r="G19" s="352"/>
      <c r="H19" s="240"/>
      <c r="I19" s="353"/>
      <c r="J19" s="352"/>
      <c r="K19" s="396">
        <v>51.3</v>
      </c>
      <c r="L19" s="404"/>
      <c r="M19" s="242"/>
      <c r="N19" s="243"/>
    </row>
    <row r="20" spans="1:16" ht="6" customHeight="1" x14ac:dyDescent="0.15">
      <c r="A20" s="230"/>
      <c r="B20" s="247"/>
      <c r="C20" s="233"/>
      <c r="D20" s="233"/>
      <c r="E20" s="347"/>
      <c r="F20" s="234"/>
      <c r="G20" s="348"/>
      <c r="H20" s="233"/>
      <c r="I20" s="349"/>
      <c r="J20" s="348"/>
      <c r="K20" s="395"/>
      <c r="L20" s="403"/>
      <c r="M20" s="235"/>
      <c r="N20" s="244"/>
    </row>
    <row r="21" spans="1:16" ht="12" customHeight="1" x14ac:dyDescent="0.15">
      <c r="A21" s="237">
        <v>9</v>
      </c>
      <c r="B21" s="245">
        <v>62.59</v>
      </c>
      <c r="C21" s="240"/>
      <c r="D21" s="240"/>
      <c r="E21" s="351"/>
      <c r="F21" s="241"/>
      <c r="G21" s="352"/>
      <c r="H21" s="240"/>
      <c r="I21" s="353"/>
      <c r="J21" s="352"/>
      <c r="K21" s="396">
        <v>62.59</v>
      </c>
      <c r="L21" s="404"/>
      <c r="M21" s="242"/>
      <c r="N21" s="243"/>
    </row>
    <row r="22" spans="1:16" ht="6" customHeight="1" x14ac:dyDescent="0.15">
      <c r="A22" s="230"/>
      <c r="B22" s="247"/>
      <c r="C22" s="233"/>
      <c r="D22" s="233"/>
      <c r="E22" s="347"/>
      <c r="F22" s="234"/>
      <c r="G22" s="348"/>
      <c r="H22" s="233"/>
      <c r="I22" s="349"/>
      <c r="J22" s="348"/>
      <c r="K22" s="395"/>
      <c r="L22" s="403"/>
      <c r="M22" s="235"/>
      <c r="N22" s="244"/>
    </row>
    <row r="23" spans="1:16" ht="12" customHeight="1" x14ac:dyDescent="0.15">
      <c r="A23" s="237">
        <v>10</v>
      </c>
      <c r="B23" s="238">
        <v>28.87</v>
      </c>
      <c r="C23" s="240"/>
      <c r="D23" s="240"/>
      <c r="E23" s="351"/>
      <c r="F23" s="241"/>
      <c r="G23" s="352"/>
      <c r="H23" s="240"/>
      <c r="I23" s="353"/>
      <c r="J23" s="352"/>
      <c r="K23" s="396">
        <v>30.06</v>
      </c>
      <c r="L23" s="404"/>
      <c r="M23" s="242"/>
      <c r="N23" s="243"/>
    </row>
    <row r="24" spans="1:16" ht="6" customHeight="1" x14ac:dyDescent="0.15">
      <c r="A24" s="230"/>
      <c r="B24" s="231"/>
      <c r="C24" s="233"/>
      <c r="D24" s="233"/>
      <c r="E24" s="347"/>
      <c r="F24" s="234"/>
      <c r="G24" s="348"/>
      <c r="H24" s="233"/>
      <c r="I24" s="349"/>
      <c r="J24" s="348"/>
      <c r="K24" s="395"/>
      <c r="L24" s="403"/>
      <c r="M24" s="235"/>
      <c r="N24" s="244"/>
    </row>
    <row r="25" spans="1:16" ht="12" customHeight="1" x14ac:dyDescent="0.15">
      <c r="A25" s="237">
        <v>11</v>
      </c>
      <c r="B25" s="238">
        <v>22.38</v>
      </c>
      <c r="C25" s="240"/>
      <c r="D25" s="240"/>
      <c r="E25" s="351"/>
      <c r="F25" s="241"/>
      <c r="G25" s="352"/>
      <c r="H25" s="240"/>
      <c r="I25" s="353"/>
      <c r="J25" s="352"/>
      <c r="K25" s="396">
        <v>22.41</v>
      </c>
      <c r="L25" s="404"/>
      <c r="M25" s="242"/>
      <c r="N25" s="243"/>
    </row>
    <row r="26" spans="1:16" ht="6" customHeight="1" x14ac:dyDescent="0.15">
      <c r="A26" s="230"/>
      <c r="B26" s="231"/>
      <c r="C26" s="233"/>
      <c r="D26" s="233"/>
      <c r="E26" s="347"/>
      <c r="F26" s="234"/>
      <c r="G26" s="348"/>
      <c r="H26" s="233"/>
      <c r="I26" s="349"/>
      <c r="J26" s="348"/>
      <c r="K26" s="395"/>
      <c r="L26" s="403"/>
      <c r="M26" s="235"/>
      <c r="N26" s="244"/>
      <c r="P26" s="248"/>
    </row>
    <row r="27" spans="1:16" ht="12" customHeight="1" x14ac:dyDescent="0.15">
      <c r="A27" s="237">
        <v>12</v>
      </c>
      <c r="B27" s="238">
        <v>41.06</v>
      </c>
      <c r="C27" s="240"/>
      <c r="D27" s="240"/>
      <c r="E27" s="351"/>
      <c r="F27" s="241"/>
      <c r="G27" s="352"/>
      <c r="H27" s="240"/>
      <c r="I27" s="353"/>
      <c r="J27" s="352"/>
      <c r="K27" s="396">
        <v>5.12</v>
      </c>
      <c r="L27" s="404"/>
      <c r="M27" s="242"/>
      <c r="N27" s="243"/>
    </row>
    <row r="28" spans="1:16" ht="6" customHeight="1" x14ac:dyDescent="0.15">
      <c r="A28" s="355"/>
      <c r="B28" s="231"/>
      <c r="C28" s="233"/>
      <c r="D28" s="233"/>
      <c r="E28" s="347"/>
      <c r="F28" s="234"/>
      <c r="G28" s="348"/>
      <c r="H28" s="233"/>
      <c r="I28" s="349"/>
      <c r="J28" s="348"/>
      <c r="K28" s="395"/>
      <c r="L28" s="403"/>
      <c r="M28" s="235"/>
      <c r="N28" s="244"/>
    </row>
    <row r="29" spans="1:16" ht="12" customHeight="1" x14ac:dyDescent="0.15">
      <c r="A29" s="237">
        <v>13</v>
      </c>
      <c r="B29" s="238">
        <v>51.44</v>
      </c>
      <c r="C29" s="240"/>
      <c r="D29" s="240"/>
      <c r="E29" s="351"/>
      <c r="F29" s="241"/>
      <c r="G29" s="352"/>
      <c r="H29" s="240"/>
      <c r="I29" s="353"/>
      <c r="J29" s="352"/>
      <c r="K29" s="396">
        <v>31.5</v>
      </c>
      <c r="L29" s="404"/>
      <c r="M29" s="242"/>
      <c r="N29" s="243"/>
    </row>
    <row r="30" spans="1:16" ht="6" customHeight="1" x14ac:dyDescent="0.15">
      <c r="A30" s="230"/>
      <c r="B30" s="231"/>
      <c r="C30" s="233"/>
      <c r="D30" s="233"/>
      <c r="E30" s="347"/>
      <c r="F30" s="234"/>
      <c r="G30" s="348"/>
      <c r="H30" s="233"/>
      <c r="I30" s="349"/>
      <c r="J30" s="348"/>
      <c r="K30" s="395"/>
      <c r="L30" s="403"/>
      <c r="M30" s="235"/>
      <c r="N30" s="244"/>
    </row>
    <row r="31" spans="1:16" ht="12" customHeight="1" x14ac:dyDescent="0.15">
      <c r="A31" s="237">
        <v>14</v>
      </c>
      <c r="B31" s="245">
        <v>55.25</v>
      </c>
      <c r="C31" s="240"/>
      <c r="D31" s="240"/>
      <c r="E31" s="351"/>
      <c r="F31" s="241"/>
      <c r="G31" s="352"/>
      <c r="H31" s="240"/>
      <c r="I31" s="353"/>
      <c r="J31" s="352"/>
      <c r="K31" s="396">
        <v>5.73</v>
      </c>
      <c r="L31" s="404"/>
      <c r="M31" s="242"/>
      <c r="N31" s="243"/>
    </row>
    <row r="32" spans="1:16" ht="6" customHeight="1" x14ac:dyDescent="0.15">
      <c r="A32" s="230"/>
      <c r="B32" s="247"/>
      <c r="C32" s="233"/>
      <c r="D32" s="233"/>
      <c r="E32" s="347"/>
      <c r="F32" s="234"/>
      <c r="G32" s="348"/>
      <c r="H32" s="233"/>
      <c r="I32" s="349"/>
      <c r="J32" s="348"/>
      <c r="K32" s="395"/>
      <c r="L32" s="403"/>
      <c r="M32" s="235"/>
      <c r="N32" s="244"/>
    </row>
    <row r="33" spans="1:14" ht="12" customHeight="1" x14ac:dyDescent="0.15">
      <c r="A33" s="237">
        <v>15</v>
      </c>
      <c r="B33" s="245">
        <v>80.28</v>
      </c>
      <c r="C33" s="240"/>
      <c r="D33" s="240"/>
      <c r="E33" s="351"/>
      <c r="F33" s="241"/>
      <c r="G33" s="352"/>
      <c r="H33" s="240"/>
      <c r="I33" s="353"/>
      <c r="J33" s="352"/>
      <c r="K33" s="396">
        <v>5.12</v>
      </c>
      <c r="L33" s="404"/>
      <c r="M33" s="242"/>
      <c r="N33" s="243"/>
    </row>
    <row r="34" spans="1:14" ht="6" customHeight="1" x14ac:dyDescent="0.15">
      <c r="A34" s="230"/>
      <c r="B34" s="247"/>
      <c r="C34" s="233"/>
      <c r="D34" s="233"/>
      <c r="E34" s="347"/>
      <c r="F34" s="234"/>
      <c r="G34" s="348"/>
      <c r="H34" s="233"/>
      <c r="I34" s="349"/>
      <c r="J34" s="348"/>
      <c r="K34" s="395"/>
      <c r="L34" s="403"/>
      <c r="M34" s="235"/>
      <c r="N34" s="244"/>
    </row>
    <row r="35" spans="1:14" ht="12" customHeight="1" x14ac:dyDescent="0.15">
      <c r="A35" s="237">
        <v>16</v>
      </c>
      <c r="B35" s="245">
        <v>41.04</v>
      </c>
      <c r="C35" s="240"/>
      <c r="D35" s="240"/>
      <c r="E35" s="351"/>
      <c r="F35" s="241"/>
      <c r="G35" s="352"/>
      <c r="H35" s="240"/>
      <c r="I35" s="353"/>
      <c r="J35" s="352"/>
      <c r="K35" s="396">
        <v>80.3</v>
      </c>
      <c r="L35" s="404"/>
      <c r="M35" s="242"/>
      <c r="N35" s="243"/>
    </row>
    <row r="36" spans="1:14" ht="6" customHeight="1" x14ac:dyDescent="0.15">
      <c r="A36" s="230"/>
      <c r="B36" s="247"/>
      <c r="C36" s="233"/>
      <c r="D36" s="233"/>
      <c r="E36" s="347"/>
      <c r="F36" s="234"/>
      <c r="G36" s="348"/>
      <c r="H36" s="233"/>
      <c r="I36" s="349"/>
      <c r="J36" s="348"/>
      <c r="K36" s="395"/>
      <c r="L36" s="403"/>
      <c r="M36" s="235"/>
      <c r="N36" s="244"/>
    </row>
    <row r="37" spans="1:14" ht="12" customHeight="1" x14ac:dyDescent="0.15">
      <c r="A37" s="237">
        <v>17</v>
      </c>
      <c r="B37" s="245">
        <v>6.9</v>
      </c>
      <c r="C37" s="240"/>
      <c r="D37" s="240"/>
      <c r="E37" s="351"/>
      <c r="F37" s="241"/>
      <c r="G37" s="352"/>
      <c r="H37" s="240"/>
      <c r="I37" s="353"/>
      <c r="J37" s="352"/>
      <c r="K37" s="396">
        <v>40.68</v>
      </c>
      <c r="L37" s="404"/>
      <c r="M37" s="242"/>
      <c r="N37" s="243"/>
    </row>
    <row r="38" spans="1:14" ht="6" customHeight="1" x14ac:dyDescent="0.15">
      <c r="A38" s="355"/>
      <c r="B38" s="247"/>
      <c r="C38" s="233"/>
      <c r="D38" s="233"/>
      <c r="E38" s="347"/>
      <c r="F38" s="234"/>
      <c r="G38" s="348"/>
      <c r="H38" s="233"/>
      <c r="I38" s="349"/>
      <c r="J38" s="348"/>
      <c r="K38" s="395"/>
      <c r="L38" s="403"/>
      <c r="M38" s="235"/>
      <c r="N38" s="244"/>
    </row>
    <row r="39" spans="1:14" ht="12" customHeight="1" x14ac:dyDescent="0.15">
      <c r="A39" s="237">
        <v>18</v>
      </c>
      <c r="B39" s="245">
        <v>30.82</v>
      </c>
      <c r="C39" s="240"/>
      <c r="D39" s="240"/>
      <c r="E39" s="351"/>
      <c r="F39" s="241"/>
      <c r="G39" s="352"/>
      <c r="H39" s="240"/>
      <c r="I39" s="353"/>
      <c r="J39" s="352"/>
      <c r="K39" s="396">
        <v>6.9</v>
      </c>
      <c r="L39" s="404"/>
      <c r="M39" s="242"/>
      <c r="N39" s="243"/>
    </row>
    <row r="40" spans="1:14" ht="6" customHeight="1" x14ac:dyDescent="0.15">
      <c r="A40" s="230"/>
      <c r="B40" s="247"/>
      <c r="C40" s="233"/>
      <c r="D40" s="233"/>
      <c r="E40" s="347"/>
      <c r="F40" s="234"/>
      <c r="G40" s="348"/>
      <c r="H40" s="233"/>
      <c r="I40" s="349"/>
      <c r="J40" s="348"/>
      <c r="K40" s="395"/>
      <c r="L40" s="403"/>
      <c r="M40" s="235"/>
      <c r="N40" s="244"/>
    </row>
    <row r="41" spans="1:14" ht="12" customHeight="1" x14ac:dyDescent="0.15">
      <c r="A41" s="237">
        <v>19</v>
      </c>
      <c r="B41" s="245">
        <v>25.54</v>
      </c>
      <c r="C41" s="240"/>
      <c r="D41" s="240"/>
      <c r="E41" s="351"/>
      <c r="F41" s="241"/>
      <c r="G41" s="352"/>
      <c r="H41" s="240"/>
      <c r="I41" s="353"/>
      <c r="J41" s="352"/>
      <c r="K41" s="396">
        <v>32.090000000000003</v>
      </c>
      <c r="L41" s="404"/>
      <c r="M41" s="242"/>
      <c r="N41" s="243"/>
    </row>
    <row r="42" spans="1:14" ht="6" customHeight="1" x14ac:dyDescent="0.15">
      <c r="A42" s="230"/>
      <c r="B42" s="247"/>
      <c r="C42" s="233"/>
      <c r="D42" s="233"/>
      <c r="E42" s="347"/>
      <c r="F42" s="234"/>
      <c r="G42" s="348"/>
      <c r="H42" s="233"/>
      <c r="I42" s="349"/>
      <c r="J42" s="348"/>
      <c r="K42" s="395"/>
      <c r="L42" s="403"/>
      <c r="M42" s="235"/>
      <c r="N42" s="244"/>
    </row>
    <row r="43" spans="1:14" ht="12" customHeight="1" x14ac:dyDescent="0.15">
      <c r="A43" s="254">
        <v>20</v>
      </c>
      <c r="B43" s="249">
        <v>6.9</v>
      </c>
      <c r="C43" s="250"/>
      <c r="D43" s="250"/>
      <c r="E43" s="357"/>
      <c r="F43" s="251"/>
      <c r="G43" s="358"/>
      <c r="H43" s="250"/>
      <c r="I43" s="359"/>
      <c r="J43" s="358"/>
      <c r="K43" s="397">
        <v>5.13</v>
      </c>
      <c r="L43" s="405"/>
      <c r="M43" s="252"/>
      <c r="N43" s="253"/>
    </row>
    <row r="44" spans="1:14" ht="6" customHeight="1" x14ac:dyDescent="0.15">
      <c r="A44" s="230"/>
      <c r="B44" s="247"/>
      <c r="C44" s="233"/>
      <c r="D44" s="233"/>
      <c r="E44" s="347"/>
      <c r="F44" s="234"/>
      <c r="G44" s="348"/>
      <c r="H44" s="233"/>
      <c r="I44" s="349"/>
      <c r="J44" s="348"/>
      <c r="K44" s="395"/>
      <c r="L44" s="403"/>
      <c r="M44" s="235"/>
      <c r="N44" s="244"/>
    </row>
    <row r="45" spans="1:14" ht="12" customHeight="1" x14ac:dyDescent="0.15">
      <c r="A45" s="254">
        <v>21</v>
      </c>
      <c r="B45" s="249">
        <v>42.48</v>
      </c>
      <c r="C45" s="250"/>
      <c r="D45" s="250"/>
      <c r="E45" s="357"/>
      <c r="F45" s="251"/>
      <c r="G45" s="358"/>
      <c r="H45" s="250"/>
      <c r="I45" s="359"/>
      <c r="J45" s="358"/>
      <c r="K45" s="397">
        <v>5.13</v>
      </c>
      <c r="L45" s="405"/>
      <c r="M45" s="252"/>
      <c r="N45" s="253"/>
    </row>
    <row r="46" spans="1:14" ht="6" customHeight="1" x14ac:dyDescent="0.15">
      <c r="A46" s="230"/>
      <c r="B46" s="247"/>
      <c r="C46" s="233"/>
      <c r="D46" s="233"/>
      <c r="E46" s="347"/>
      <c r="F46" s="234"/>
      <c r="G46" s="348"/>
      <c r="H46" s="233"/>
      <c r="I46" s="349"/>
      <c r="J46" s="348"/>
      <c r="K46" s="395"/>
      <c r="L46" s="403"/>
      <c r="M46" s="235"/>
      <c r="N46" s="244"/>
    </row>
    <row r="47" spans="1:14" ht="12" customHeight="1" x14ac:dyDescent="0.15">
      <c r="A47" s="254">
        <v>22</v>
      </c>
      <c r="B47" s="249">
        <v>80.28</v>
      </c>
      <c r="C47" s="250"/>
      <c r="D47" s="250"/>
      <c r="E47" s="357"/>
      <c r="F47" s="251"/>
      <c r="G47" s="358"/>
      <c r="H47" s="250"/>
      <c r="I47" s="359"/>
      <c r="J47" s="358"/>
      <c r="K47" s="397">
        <v>24.35</v>
      </c>
      <c r="L47" s="405"/>
      <c r="M47" s="252"/>
      <c r="N47" s="253"/>
    </row>
    <row r="48" spans="1:14" ht="6" customHeight="1" x14ac:dyDescent="0.15">
      <c r="A48" s="230"/>
      <c r="B48" s="247"/>
      <c r="C48" s="233"/>
      <c r="D48" s="233"/>
      <c r="E48" s="347"/>
      <c r="F48" s="234"/>
      <c r="G48" s="348"/>
      <c r="H48" s="233"/>
      <c r="I48" s="349"/>
      <c r="J48" s="348"/>
      <c r="K48" s="395"/>
      <c r="L48" s="403"/>
      <c r="M48" s="235"/>
      <c r="N48" s="244"/>
    </row>
    <row r="49" spans="1:14" ht="12" customHeight="1" x14ac:dyDescent="0.15">
      <c r="A49" s="254">
        <v>23</v>
      </c>
      <c r="B49" s="249">
        <v>31.93</v>
      </c>
      <c r="C49" s="250"/>
      <c r="D49" s="250"/>
      <c r="E49" s="357"/>
      <c r="F49" s="251"/>
      <c r="G49" s="358"/>
      <c r="H49" s="250"/>
      <c r="I49" s="359"/>
      <c r="J49" s="358"/>
      <c r="K49" s="397">
        <v>6.9</v>
      </c>
      <c r="L49" s="405"/>
      <c r="M49" s="252"/>
      <c r="N49" s="253"/>
    </row>
    <row r="50" spans="1:14" ht="6" customHeight="1" x14ac:dyDescent="0.15">
      <c r="A50" s="230"/>
      <c r="B50" s="247"/>
      <c r="C50" s="233"/>
      <c r="D50" s="233"/>
      <c r="E50" s="347"/>
      <c r="F50" s="234"/>
      <c r="G50" s="348"/>
      <c r="H50" s="233"/>
      <c r="I50" s="349"/>
      <c r="J50" s="348"/>
      <c r="K50" s="395"/>
      <c r="L50" s="403"/>
      <c r="M50" s="235"/>
      <c r="N50" s="244"/>
    </row>
    <row r="51" spans="1:14" ht="12" customHeight="1" x14ac:dyDescent="0.15">
      <c r="A51" s="254">
        <v>24</v>
      </c>
      <c r="B51" s="249">
        <v>31.97</v>
      </c>
      <c r="C51" s="250"/>
      <c r="D51" s="250"/>
      <c r="E51" s="357"/>
      <c r="F51" s="251"/>
      <c r="G51" s="358"/>
      <c r="H51" s="250"/>
      <c r="I51" s="359"/>
      <c r="J51" s="358"/>
      <c r="K51" s="397">
        <v>42.83</v>
      </c>
      <c r="L51" s="405"/>
      <c r="M51" s="252"/>
      <c r="N51" s="253"/>
    </row>
    <row r="52" spans="1:14" ht="6" customHeight="1" x14ac:dyDescent="0.15">
      <c r="A52" s="230"/>
      <c r="B52" s="247"/>
      <c r="C52" s="233"/>
      <c r="D52" s="233"/>
      <c r="E52" s="347"/>
      <c r="F52" s="234"/>
      <c r="G52" s="348"/>
      <c r="H52" s="233"/>
      <c r="I52" s="349"/>
      <c r="J52" s="348"/>
      <c r="K52" s="395"/>
      <c r="L52" s="403"/>
      <c r="M52" s="235"/>
      <c r="N52" s="244"/>
    </row>
    <row r="53" spans="1:14" ht="12" customHeight="1" x14ac:dyDescent="0.15">
      <c r="A53" s="254">
        <v>25</v>
      </c>
      <c r="B53" s="245"/>
      <c r="C53" s="240"/>
      <c r="D53" s="240"/>
      <c r="E53" s="351"/>
      <c r="F53" s="241"/>
      <c r="G53" s="352"/>
      <c r="H53" s="240"/>
      <c r="I53" s="353"/>
      <c r="J53" s="352"/>
      <c r="K53" s="396">
        <v>80.3</v>
      </c>
      <c r="L53" s="404"/>
      <c r="M53" s="242"/>
      <c r="N53" s="243"/>
    </row>
    <row r="54" spans="1:14" ht="6" customHeight="1" x14ac:dyDescent="0.15">
      <c r="A54" s="230"/>
      <c r="B54" s="247"/>
      <c r="C54" s="233"/>
      <c r="D54" s="233"/>
      <c r="E54" s="347"/>
      <c r="F54" s="234"/>
      <c r="G54" s="348"/>
      <c r="H54" s="233"/>
      <c r="I54" s="349"/>
      <c r="J54" s="348"/>
      <c r="K54" s="395"/>
      <c r="L54" s="403"/>
      <c r="M54" s="235"/>
      <c r="N54" s="244"/>
    </row>
    <row r="55" spans="1:14" ht="12" customHeight="1" thickBot="1" x14ac:dyDescent="0.2">
      <c r="A55" s="254">
        <v>26</v>
      </c>
      <c r="B55" s="245"/>
      <c r="C55" s="240"/>
      <c r="D55" s="240"/>
      <c r="E55" s="351"/>
      <c r="F55" s="241"/>
      <c r="G55" s="352"/>
      <c r="H55" s="240"/>
      <c r="I55" s="353"/>
      <c r="J55" s="352"/>
      <c r="K55" s="396">
        <v>5.12</v>
      </c>
      <c r="L55" s="404"/>
      <c r="M55" s="242"/>
      <c r="N55" s="243"/>
    </row>
    <row r="56" spans="1:14" ht="15" customHeight="1" thickTop="1" x14ac:dyDescent="0.15">
      <c r="A56" s="255"/>
      <c r="B56" s="256">
        <f t="shared" ref="B56:K56" si="0">SUM(B4:B55)</f>
        <v>966.31999999999994</v>
      </c>
      <c r="C56" s="257">
        <f t="shared" si="0"/>
        <v>47.42</v>
      </c>
      <c r="D56" s="257">
        <f t="shared" si="0"/>
        <v>0</v>
      </c>
      <c r="E56" s="360">
        <f t="shared" si="0"/>
        <v>0</v>
      </c>
      <c r="F56" s="256">
        <f t="shared" si="0"/>
        <v>2.4000000000000004</v>
      </c>
      <c r="G56" s="361">
        <f t="shared" si="0"/>
        <v>1.6</v>
      </c>
      <c r="H56" s="257">
        <f t="shared" si="0"/>
        <v>1.6</v>
      </c>
      <c r="I56" s="362">
        <f t="shared" si="0"/>
        <v>15.71</v>
      </c>
      <c r="J56" s="407">
        <f t="shared" si="0"/>
        <v>53</v>
      </c>
      <c r="K56" s="398">
        <f t="shared" si="0"/>
        <v>815.93999999999994</v>
      </c>
      <c r="L56" s="406">
        <f t="shared" ref="L56:M56" si="1">SUM(L4:L55)</f>
        <v>11.01</v>
      </c>
      <c r="M56" s="407">
        <f t="shared" si="1"/>
        <v>3.4799999999999995</v>
      </c>
      <c r="N56" s="258"/>
    </row>
    <row r="57" spans="1:14" ht="12" customHeight="1" x14ac:dyDescent="0.15">
      <c r="A57" s="363" t="s">
        <v>123</v>
      </c>
      <c r="B57" s="260"/>
      <c r="C57" s="261"/>
      <c r="D57" s="262"/>
      <c r="E57" s="268"/>
      <c r="F57" s="264"/>
      <c r="G57" s="364"/>
      <c r="H57" s="263"/>
      <c r="I57" s="365"/>
      <c r="J57" s="364"/>
      <c r="K57" s="399"/>
      <c r="L57" s="408"/>
      <c r="M57" s="364"/>
      <c r="N57" s="266"/>
    </row>
    <row r="58" spans="1:14" ht="15.75" customHeight="1" x14ac:dyDescent="0.15">
      <c r="A58" s="230"/>
      <c r="B58" s="366">
        <f>SUM(B56:E56)</f>
        <v>1013.7399999999999</v>
      </c>
      <c r="C58" s="367"/>
      <c r="D58" s="368"/>
      <c r="E58" s="369"/>
      <c r="F58" s="366">
        <f>SUM(F56:I56)</f>
        <v>21.310000000000002</v>
      </c>
      <c r="G58" s="368">
        <f>I56</f>
        <v>15.71</v>
      </c>
      <c r="H58" s="368"/>
      <c r="I58" s="370"/>
      <c r="J58" s="366">
        <f>SUM(J56)</f>
        <v>53</v>
      </c>
      <c r="K58" s="409">
        <f>SUM(K56)</f>
        <v>815.93999999999994</v>
      </c>
      <c r="L58" s="410">
        <f>SUM(L56)</f>
        <v>11.01</v>
      </c>
      <c r="M58" s="367">
        <f>SUM(M56)</f>
        <v>3.4799999999999995</v>
      </c>
      <c r="N58" s="267"/>
    </row>
    <row r="59" spans="1:14" ht="12" customHeight="1" x14ac:dyDescent="0.15">
      <c r="A59" s="259" t="s">
        <v>124</v>
      </c>
      <c r="B59" s="371"/>
      <c r="C59" s="372"/>
      <c r="D59" s="373"/>
      <c r="E59" s="374"/>
      <c r="F59" s="375"/>
      <c r="G59" s="393" t="s">
        <v>125</v>
      </c>
      <c r="H59" s="364"/>
      <c r="I59" s="376"/>
      <c r="J59" s="364"/>
      <c r="K59" s="399"/>
      <c r="L59" s="408"/>
      <c r="M59" s="374"/>
      <c r="N59" s="266"/>
    </row>
    <row r="60" spans="1:14" ht="24" customHeight="1" x14ac:dyDescent="0.2">
      <c r="A60" s="1"/>
      <c r="B60" s="2"/>
      <c r="C60" s="576"/>
      <c r="D60" s="576"/>
      <c r="E60" s="576"/>
      <c r="F60" s="576"/>
      <c r="G60" s="576"/>
      <c r="H60" s="576"/>
      <c r="I60" s="576"/>
      <c r="J60" s="280"/>
      <c r="K60" s="280"/>
      <c r="L60" s="280"/>
      <c r="M60" s="216"/>
      <c r="N60" s="6" t="s">
        <v>126</v>
      </c>
    </row>
    <row r="61" spans="1:14" ht="12" customHeight="1" x14ac:dyDescent="0.15">
      <c r="A61" s="217"/>
      <c r="B61" s="218"/>
      <c r="C61" s="219"/>
      <c r="D61" s="219"/>
      <c r="E61" s="220"/>
      <c r="F61" s="219"/>
      <c r="G61" s="219"/>
      <c r="H61" s="220"/>
      <c r="I61" s="342"/>
      <c r="J61" s="342"/>
      <c r="K61" s="342"/>
      <c r="L61" s="342"/>
      <c r="M61" s="377"/>
      <c r="N61" s="222"/>
    </row>
    <row r="62" spans="1:14" ht="12" customHeight="1" x14ac:dyDescent="0.15">
      <c r="A62" s="223" t="s">
        <v>58</v>
      </c>
      <c r="B62" s="224"/>
      <c r="C62" s="225"/>
      <c r="D62" s="225"/>
      <c r="E62" s="226"/>
      <c r="F62" s="227" t="s">
        <v>119</v>
      </c>
      <c r="G62" s="227"/>
      <c r="H62" s="228"/>
      <c r="I62" s="378"/>
      <c r="J62" s="379"/>
      <c r="K62" s="379"/>
      <c r="L62" s="379"/>
      <c r="M62" s="380"/>
      <c r="N62" s="229" t="s">
        <v>60</v>
      </c>
    </row>
    <row r="63" spans="1:14" ht="6" customHeight="1" x14ac:dyDescent="0.15">
      <c r="A63" s="230"/>
      <c r="B63" s="231"/>
      <c r="C63" s="232"/>
      <c r="D63" s="232"/>
      <c r="E63" s="233"/>
      <c r="F63" s="234"/>
      <c r="G63" s="381"/>
      <c r="H63" s="233"/>
      <c r="I63" s="349"/>
      <c r="J63" s="348"/>
      <c r="K63" s="348"/>
      <c r="L63" s="348"/>
      <c r="M63" s="382"/>
      <c r="N63" s="236"/>
    </row>
    <row r="64" spans="1:14" ht="12" customHeight="1" x14ac:dyDescent="0.15">
      <c r="A64" s="237">
        <v>1</v>
      </c>
      <c r="B64" s="238"/>
      <c r="C64" s="239"/>
      <c r="D64" s="239"/>
      <c r="E64" s="240"/>
      <c r="F64" s="241"/>
      <c r="G64" s="383"/>
      <c r="H64" s="240"/>
      <c r="I64" s="353"/>
      <c r="J64" s="352"/>
      <c r="K64" s="352"/>
      <c r="L64" s="352"/>
      <c r="M64" s="384"/>
      <c r="N64" s="243"/>
    </row>
    <row r="65" spans="1:14" ht="6" customHeight="1" x14ac:dyDescent="0.15">
      <c r="A65" s="230"/>
      <c r="B65" s="231"/>
      <c r="C65" s="232"/>
      <c r="D65" s="233"/>
      <c r="E65" s="233"/>
      <c r="F65" s="234"/>
      <c r="G65" s="381"/>
      <c r="H65" s="233"/>
      <c r="I65" s="349"/>
      <c r="J65" s="348"/>
      <c r="K65" s="348"/>
      <c r="L65" s="348"/>
      <c r="M65" s="382"/>
      <c r="N65" s="244"/>
    </row>
    <row r="66" spans="1:14" ht="12" customHeight="1" x14ac:dyDescent="0.15">
      <c r="A66" s="237">
        <v>2</v>
      </c>
      <c r="B66" s="238"/>
      <c r="C66" s="239"/>
      <c r="D66" s="240"/>
      <c r="E66" s="240"/>
      <c r="F66" s="241"/>
      <c r="G66" s="383"/>
      <c r="H66" s="240"/>
      <c r="I66" s="353"/>
      <c r="J66" s="352"/>
      <c r="K66" s="352"/>
      <c r="L66" s="352"/>
      <c r="M66" s="384"/>
      <c r="N66" s="243"/>
    </row>
    <row r="67" spans="1:14" ht="6" customHeight="1" x14ac:dyDescent="0.15">
      <c r="A67" s="355"/>
      <c r="B67" s="231"/>
      <c r="C67" s="232"/>
      <c r="D67" s="233"/>
      <c r="E67" s="233"/>
      <c r="F67" s="234"/>
      <c r="G67" s="381"/>
      <c r="H67" s="233"/>
      <c r="I67" s="349"/>
      <c r="J67" s="348"/>
      <c r="K67" s="348"/>
      <c r="L67" s="348"/>
      <c r="M67" s="382"/>
      <c r="N67" s="244"/>
    </row>
    <row r="68" spans="1:14" ht="12" customHeight="1" x14ac:dyDescent="0.15">
      <c r="A68" s="237">
        <v>3</v>
      </c>
      <c r="B68" s="238"/>
      <c r="C68" s="239"/>
      <c r="D68" s="240"/>
      <c r="E68" s="240"/>
      <c r="F68" s="241"/>
      <c r="G68" s="383"/>
      <c r="H68" s="240"/>
      <c r="I68" s="353"/>
      <c r="J68" s="352"/>
      <c r="K68" s="352"/>
      <c r="L68" s="352"/>
      <c r="M68" s="384"/>
      <c r="N68" s="243"/>
    </row>
    <row r="69" spans="1:14" ht="6" customHeight="1" x14ac:dyDescent="0.15">
      <c r="A69" s="355"/>
      <c r="B69" s="231"/>
      <c r="C69" s="232"/>
      <c r="D69" s="233"/>
      <c r="E69" s="233"/>
      <c r="F69" s="234"/>
      <c r="G69" s="381"/>
      <c r="H69" s="233"/>
      <c r="I69" s="349"/>
      <c r="J69" s="348"/>
      <c r="K69" s="348"/>
      <c r="L69" s="348"/>
      <c r="M69" s="382"/>
      <c r="N69" s="244"/>
    </row>
    <row r="70" spans="1:14" ht="12" customHeight="1" x14ac:dyDescent="0.15">
      <c r="A70" s="254">
        <v>4</v>
      </c>
      <c r="B70" s="238"/>
      <c r="C70" s="239"/>
      <c r="D70" s="240"/>
      <c r="E70" s="240"/>
      <c r="F70" s="241"/>
      <c r="G70" s="383"/>
      <c r="H70" s="240"/>
      <c r="I70" s="353"/>
      <c r="J70" s="352"/>
      <c r="K70" s="352"/>
      <c r="L70" s="352"/>
      <c r="M70" s="384"/>
      <c r="N70" s="243"/>
    </row>
    <row r="71" spans="1:14" ht="6" customHeight="1" x14ac:dyDescent="0.15">
      <c r="A71" s="230"/>
      <c r="B71" s="231"/>
      <c r="C71" s="232"/>
      <c r="D71" s="233"/>
      <c r="E71" s="233"/>
      <c r="F71" s="234"/>
      <c r="G71" s="381"/>
      <c r="H71" s="233"/>
      <c r="I71" s="349"/>
      <c r="J71" s="348"/>
      <c r="K71" s="348"/>
      <c r="L71" s="348"/>
      <c r="M71" s="382"/>
      <c r="N71" s="244"/>
    </row>
    <row r="72" spans="1:14" ht="12" customHeight="1" x14ac:dyDescent="0.15">
      <c r="A72" s="237">
        <v>5</v>
      </c>
      <c r="B72" s="245"/>
      <c r="C72" s="246"/>
      <c r="D72" s="240"/>
      <c r="E72" s="240"/>
      <c r="F72" s="241"/>
      <c r="G72" s="383"/>
      <c r="H72" s="240"/>
      <c r="I72" s="353"/>
      <c r="J72" s="352"/>
      <c r="K72" s="352"/>
      <c r="L72" s="352"/>
      <c r="M72" s="384"/>
      <c r="N72" s="243"/>
    </row>
    <row r="73" spans="1:14" ht="6" customHeight="1" x14ac:dyDescent="0.15">
      <c r="A73" s="230"/>
      <c r="B73" s="247"/>
      <c r="C73" s="356"/>
      <c r="D73" s="233"/>
      <c r="E73" s="233"/>
      <c r="F73" s="234"/>
      <c r="G73" s="381"/>
      <c r="H73" s="233"/>
      <c r="I73" s="349"/>
      <c r="J73" s="348"/>
      <c r="K73" s="348"/>
      <c r="L73" s="348"/>
      <c r="M73" s="382"/>
      <c r="N73" s="244"/>
    </row>
    <row r="74" spans="1:14" ht="12" customHeight="1" x14ac:dyDescent="0.15">
      <c r="A74" s="237">
        <v>6</v>
      </c>
      <c r="B74" s="238"/>
      <c r="C74" s="246"/>
      <c r="D74" s="240"/>
      <c r="E74" s="240"/>
      <c r="F74" s="241"/>
      <c r="G74" s="383"/>
      <c r="H74" s="240"/>
      <c r="I74" s="353"/>
      <c r="J74" s="352"/>
      <c r="K74" s="352"/>
      <c r="L74" s="352"/>
      <c r="M74" s="384"/>
      <c r="N74" s="243"/>
    </row>
    <row r="75" spans="1:14" ht="6" customHeight="1" x14ac:dyDescent="0.15">
      <c r="A75" s="355"/>
      <c r="B75" s="247"/>
      <c r="C75" s="233"/>
      <c r="D75" s="233"/>
      <c r="E75" s="233"/>
      <c r="F75" s="234"/>
      <c r="G75" s="381"/>
      <c r="H75" s="233"/>
      <c r="I75" s="349"/>
      <c r="J75" s="348"/>
      <c r="K75" s="348"/>
      <c r="L75" s="348"/>
      <c r="M75" s="382"/>
      <c r="N75" s="244"/>
    </row>
    <row r="76" spans="1:14" ht="12" customHeight="1" x14ac:dyDescent="0.15">
      <c r="A76" s="237">
        <v>7</v>
      </c>
      <c r="B76" s="245"/>
      <c r="C76" s="240"/>
      <c r="D76" s="240"/>
      <c r="E76" s="240"/>
      <c r="F76" s="241"/>
      <c r="G76" s="383"/>
      <c r="H76" s="240"/>
      <c r="I76" s="353"/>
      <c r="J76" s="352"/>
      <c r="K76" s="352"/>
      <c r="L76" s="352"/>
      <c r="M76" s="384"/>
      <c r="N76" s="243"/>
    </row>
    <row r="77" spans="1:14" ht="6" customHeight="1" x14ac:dyDescent="0.15">
      <c r="A77" s="230"/>
      <c r="B77" s="247"/>
      <c r="C77" s="233"/>
      <c r="D77" s="233"/>
      <c r="E77" s="233"/>
      <c r="F77" s="234"/>
      <c r="G77" s="381"/>
      <c r="H77" s="233"/>
      <c r="I77" s="349"/>
      <c r="J77" s="348"/>
      <c r="K77" s="348"/>
      <c r="L77" s="348"/>
      <c r="M77" s="382"/>
      <c r="N77" s="244"/>
    </row>
    <row r="78" spans="1:14" ht="12" customHeight="1" x14ac:dyDescent="0.15">
      <c r="A78" s="237">
        <v>8</v>
      </c>
      <c r="B78" s="238"/>
      <c r="C78" s="239"/>
      <c r="D78" s="240"/>
      <c r="E78" s="240"/>
      <c r="F78" s="241"/>
      <c r="G78" s="383"/>
      <c r="H78" s="240"/>
      <c r="I78" s="353"/>
      <c r="J78" s="352"/>
      <c r="K78" s="352"/>
      <c r="L78" s="352"/>
      <c r="M78" s="384"/>
      <c r="N78" s="243"/>
    </row>
    <row r="79" spans="1:14" ht="6" customHeight="1" x14ac:dyDescent="0.15">
      <c r="A79" s="230"/>
      <c r="B79" s="231"/>
      <c r="C79" s="232"/>
      <c r="D79" s="233"/>
      <c r="E79" s="233"/>
      <c r="F79" s="234"/>
      <c r="G79" s="381"/>
      <c r="H79" s="233"/>
      <c r="I79" s="349"/>
      <c r="J79" s="348"/>
      <c r="K79" s="348"/>
      <c r="L79" s="348"/>
      <c r="M79" s="382"/>
      <c r="N79" s="244"/>
    </row>
    <row r="80" spans="1:14" ht="12" customHeight="1" x14ac:dyDescent="0.15">
      <c r="A80" s="237">
        <v>9</v>
      </c>
      <c r="B80" s="238"/>
      <c r="C80" s="239"/>
      <c r="D80" s="240"/>
      <c r="E80" s="240"/>
      <c r="F80" s="241"/>
      <c r="G80" s="383"/>
      <c r="H80" s="240"/>
      <c r="I80" s="353"/>
      <c r="J80" s="352"/>
      <c r="K80" s="352"/>
      <c r="L80" s="352"/>
      <c r="M80" s="384"/>
      <c r="N80" s="243"/>
    </row>
    <row r="81" spans="1:16" ht="6" customHeight="1" x14ac:dyDescent="0.15">
      <c r="A81" s="230"/>
      <c r="B81" s="247"/>
      <c r="C81" s="233"/>
      <c r="D81" s="233"/>
      <c r="E81" s="233"/>
      <c r="F81" s="234"/>
      <c r="G81" s="381"/>
      <c r="H81" s="233"/>
      <c r="I81" s="349"/>
      <c r="J81" s="348"/>
      <c r="K81" s="348"/>
      <c r="L81" s="348"/>
      <c r="M81" s="382"/>
      <c r="N81" s="244"/>
    </row>
    <row r="82" spans="1:16" ht="12" customHeight="1" x14ac:dyDescent="0.15">
      <c r="A82" s="237">
        <v>10</v>
      </c>
      <c r="B82" s="245"/>
      <c r="C82" s="240"/>
      <c r="D82" s="240"/>
      <c r="E82" s="240"/>
      <c r="F82" s="241"/>
      <c r="G82" s="383"/>
      <c r="H82" s="240"/>
      <c r="I82" s="353"/>
      <c r="J82" s="352"/>
      <c r="K82" s="352"/>
      <c r="L82" s="352"/>
      <c r="M82" s="384"/>
      <c r="N82" s="243"/>
    </row>
    <row r="83" spans="1:16" ht="6" customHeight="1" x14ac:dyDescent="0.15">
      <c r="A83" s="230"/>
      <c r="B83" s="247"/>
      <c r="C83" s="233"/>
      <c r="D83" s="233"/>
      <c r="E83" s="233"/>
      <c r="F83" s="234"/>
      <c r="G83" s="381"/>
      <c r="H83" s="233"/>
      <c r="I83" s="349"/>
      <c r="J83" s="348"/>
      <c r="K83" s="348"/>
      <c r="L83" s="348"/>
      <c r="M83" s="382"/>
      <c r="N83" s="244"/>
    </row>
    <row r="84" spans="1:16" ht="12" customHeight="1" x14ac:dyDescent="0.15">
      <c r="A84" s="237">
        <v>11</v>
      </c>
      <c r="B84" s="245"/>
      <c r="C84" s="240"/>
      <c r="D84" s="240"/>
      <c r="E84" s="240"/>
      <c r="F84" s="241"/>
      <c r="G84" s="383"/>
      <c r="H84" s="240"/>
      <c r="I84" s="353"/>
      <c r="J84" s="352"/>
      <c r="K84" s="352"/>
      <c r="L84" s="352"/>
      <c r="M84" s="384"/>
      <c r="N84" s="243"/>
    </row>
    <row r="85" spans="1:16" ht="6" customHeight="1" x14ac:dyDescent="0.15">
      <c r="A85" s="230"/>
      <c r="B85" s="247"/>
      <c r="C85" s="233"/>
      <c r="D85" s="233"/>
      <c r="E85" s="233"/>
      <c r="F85" s="234"/>
      <c r="G85" s="381"/>
      <c r="H85" s="233"/>
      <c r="I85" s="349"/>
      <c r="J85" s="348"/>
      <c r="K85" s="348"/>
      <c r="L85" s="348"/>
      <c r="M85" s="382"/>
      <c r="N85" s="244"/>
      <c r="P85" s="248"/>
    </row>
    <row r="86" spans="1:16" ht="12" customHeight="1" x14ac:dyDescent="0.15">
      <c r="A86" s="237">
        <v>12</v>
      </c>
      <c r="B86" s="245"/>
      <c r="C86" s="240"/>
      <c r="D86" s="240"/>
      <c r="E86" s="240"/>
      <c r="F86" s="241"/>
      <c r="G86" s="383"/>
      <c r="H86" s="240"/>
      <c r="I86" s="353"/>
      <c r="J86" s="352"/>
      <c r="K86" s="352"/>
      <c r="L86" s="352"/>
      <c r="M86" s="384"/>
      <c r="N86" s="243"/>
    </row>
    <row r="87" spans="1:16" ht="6" customHeight="1" x14ac:dyDescent="0.15">
      <c r="A87" s="355"/>
      <c r="B87" s="247"/>
      <c r="C87" s="233"/>
      <c r="D87" s="233"/>
      <c r="E87" s="233"/>
      <c r="F87" s="234"/>
      <c r="G87" s="381"/>
      <c r="H87" s="233"/>
      <c r="I87" s="349"/>
      <c r="J87" s="348"/>
      <c r="K87" s="348"/>
      <c r="L87" s="348"/>
      <c r="M87" s="382"/>
      <c r="N87" s="244"/>
    </row>
    <row r="88" spans="1:16" ht="12" customHeight="1" x14ac:dyDescent="0.15">
      <c r="A88" s="237">
        <v>13</v>
      </c>
      <c r="B88" s="245"/>
      <c r="C88" s="240"/>
      <c r="D88" s="240"/>
      <c r="E88" s="240"/>
      <c r="F88" s="241"/>
      <c r="G88" s="383"/>
      <c r="H88" s="240"/>
      <c r="I88" s="353"/>
      <c r="J88" s="352"/>
      <c r="K88" s="352"/>
      <c r="L88" s="352"/>
      <c r="M88" s="384"/>
      <c r="N88" s="243"/>
    </row>
    <row r="89" spans="1:16" ht="6" customHeight="1" x14ac:dyDescent="0.15">
      <c r="A89" s="230"/>
      <c r="B89" s="247"/>
      <c r="C89" s="233"/>
      <c r="D89" s="233"/>
      <c r="E89" s="233"/>
      <c r="F89" s="234"/>
      <c r="G89" s="381"/>
      <c r="H89" s="233"/>
      <c r="I89" s="349"/>
      <c r="J89" s="348"/>
      <c r="K89" s="348"/>
      <c r="L89" s="348"/>
      <c r="M89" s="382"/>
      <c r="N89" s="244"/>
    </row>
    <row r="90" spans="1:16" ht="12" customHeight="1" x14ac:dyDescent="0.15">
      <c r="A90" s="237">
        <v>14</v>
      </c>
      <c r="B90" s="245"/>
      <c r="C90" s="240"/>
      <c r="D90" s="240"/>
      <c r="E90" s="240"/>
      <c r="F90" s="241"/>
      <c r="G90" s="383"/>
      <c r="H90" s="240"/>
      <c r="I90" s="353"/>
      <c r="J90" s="352"/>
      <c r="K90" s="352"/>
      <c r="L90" s="352"/>
      <c r="M90" s="384"/>
      <c r="N90" s="243"/>
    </row>
    <row r="91" spans="1:16" ht="6" customHeight="1" x14ac:dyDescent="0.15">
      <c r="A91" s="230"/>
      <c r="B91" s="247"/>
      <c r="C91" s="233"/>
      <c r="D91" s="233"/>
      <c r="E91" s="233"/>
      <c r="F91" s="234"/>
      <c r="G91" s="381"/>
      <c r="H91" s="233"/>
      <c r="I91" s="349"/>
      <c r="J91" s="348"/>
      <c r="K91" s="348"/>
      <c r="L91" s="348"/>
      <c r="M91" s="382"/>
      <c r="N91" s="244"/>
    </row>
    <row r="92" spans="1:16" ht="12" customHeight="1" x14ac:dyDescent="0.15">
      <c r="A92" s="237">
        <v>15</v>
      </c>
      <c r="B92" s="245"/>
      <c r="C92" s="240"/>
      <c r="D92" s="240"/>
      <c r="E92" s="240"/>
      <c r="F92" s="241"/>
      <c r="G92" s="383"/>
      <c r="H92" s="240"/>
      <c r="I92" s="353"/>
      <c r="J92" s="352"/>
      <c r="K92" s="352"/>
      <c r="L92" s="352"/>
      <c r="M92" s="384"/>
      <c r="N92" s="243"/>
    </row>
    <row r="93" spans="1:16" ht="6" customHeight="1" x14ac:dyDescent="0.15">
      <c r="A93" s="230"/>
      <c r="B93" s="247"/>
      <c r="C93" s="233"/>
      <c r="D93" s="233"/>
      <c r="E93" s="233"/>
      <c r="F93" s="234"/>
      <c r="G93" s="381"/>
      <c r="H93" s="233"/>
      <c r="I93" s="349"/>
      <c r="J93" s="348"/>
      <c r="K93" s="348"/>
      <c r="L93" s="348"/>
      <c r="M93" s="382"/>
      <c r="N93" s="244"/>
    </row>
    <row r="94" spans="1:16" ht="12" customHeight="1" x14ac:dyDescent="0.15">
      <c r="A94" s="237">
        <v>16</v>
      </c>
      <c r="B94" s="245"/>
      <c r="C94" s="240"/>
      <c r="D94" s="240"/>
      <c r="E94" s="240"/>
      <c r="F94" s="241"/>
      <c r="G94" s="383"/>
      <c r="H94" s="240"/>
      <c r="I94" s="353"/>
      <c r="J94" s="352"/>
      <c r="K94" s="352"/>
      <c r="L94" s="352"/>
      <c r="M94" s="384"/>
      <c r="N94" s="243"/>
    </row>
    <row r="95" spans="1:16" ht="6" customHeight="1" x14ac:dyDescent="0.15">
      <c r="A95" s="230"/>
      <c r="B95" s="247"/>
      <c r="C95" s="233"/>
      <c r="D95" s="233"/>
      <c r="E95" s="233"/>
      <c r="F95" s="234"/>
      <c r="G95" s="381"/>
      <c r="H95" s="233"/>
      <c r="I95" s="349"/>
      <c r="J95" s="348"/>
      <c r="K95" s="348"/>
      <c r="L95" s="348"/>
      <c r="M95" s="382"/>
      <c r="N95" s="244"/>
    </row>
    <row r="96" spans="1:16" ht="12" customHeight="1" x14ac:dyDescent="0.15">
      <c r="A96" s="237">
        <v>17</v>
      </c>
      <c r="B96" s="245"/>
      <c r="C96" s="240"/>
      <c r="D96" s="240"/>
      <c r="E96" s="240"/>
      <c r="F96" s="241"/>
      <c r="G96" s="383"/>
      <c r="H96" s="240"/>
      <c r="I96" s="353"/>
      <c r="J96" s="352"/>
      <c r="K96" s="352"/>
      <c r="L96" s="352"/>
      <c r="M96" s="384"/>
      <c r="N96" s="243"/>
    </row>
    <row r="97" spans="1:14" ht="6" customHeight="1" x14ac:dyDescent="0.15">
      <c r="A97" s="355"/>
      <c r="B97" s="247"/>
      <c r="C97" s="233"/>
      <c r="D97" s="233"/>
      <c r="E97" s="233"/>
      <c r="F97" s="234"/>
      <c r="G97" s="381"/>
      <c r="H97" s="233"/>
      <c r="I97" s="349"/>
      <c r="J97" s="348"/>
      <c r="K97" s="348"/>
      <c r="L97" s="348"/>
      <c r="M97" s="382"/>
      <c r="N97" s="244"/>
    </row>
    <row r="98" spans="1:14" ht="12" customHeight="1" x14ac:dyDescent="0.15">
      <c r="A98" s="237">
        <v>18</v>
      </c>
      <c r="B98" s="245"/>
      <c r="C98" s="240"/>
      <c r="D98" s="240"/>
      <c r="E98" s="240"/>
      <c r="F98" s="241"/>
      <c r="G98" s="383"/>
      <c r="H98" s="240"/>
      <c r="I98" s="353"/>
      <c r="J98" s="352"/>
      <c r="K98" s="352"/>
      <c r="L98" s="352"/>
      <c r="M98" s="384"/>
      <c r="N98" s="243"/>
    </row>
    <row r="99" spans="1:14" ht="6" customHeight="1" x14ac:dyDescent="0.15">
      <c r="A99" s="230"/>
      <c r="B99" s="247"/>
      <c r="C99" s="233"/>
      <c r="D99" s="233"/>
      <c r="E99" s="233"/>
      <c r="F99" s="234"/>
      <c r="G99" s="381"/>
      <c r="H99" s="233"/>
      <c r="I99" s="349"/>
      <c r="J99" s="348"/>
      <c r="K99" s="348"/>
      <c r="L99" s="348"/>
      <c r="M99" s="382"/>
      <c r="N99" s="244"/>
    </row>
    <row r="100" spans="1:14" ht="12" customHeight="1" x14ac:dyDescent="0.15">
      <c r="A100" s="237">
        <v>19</v>
      </c>
      <c r="B100" s="245"/>
      <c r="C100" s="240"/>
      <c r="D100" s="240"/>
      <c r="E100" s="240"/>
      <c r="F100" s="241"/>
      <c r="G100" s="383"/>
      <c r="H100" s="240"/>
      <c r="I100" s="353"/>
      <c r="J100" s="352"/>
      <c r="K100" s="352"/>
      <c r="L100" s="352"/>
      <c r="M100" s="384"/>
      <c r="N100" s="243"/>
    </row>
    <row r="101" spans="1:14" ht="6" customHeight="1" x14ac:dyDescent="0.15">
      <c r="A101" s="230"/>
      <c r="B101" s="247"/>
      <c r="C101" s="233"/>
      <c r="D101" s="233"/>
      <c r="E101" s="233"/>
      <c r="F101" s="234"/>
      <c r="G101" s="381"/>
      <c r="H101" s="233"/>
      <c r="I101" s="349"/>
      <c r="J101" s="348"/>
      <c r="K101" s="348"/>
      <c r="L101" s="348"/>
      <c r="M101" s="382"/>
      <c r="N101" s="244"/>
    </row>
    <row r="102" spans="1:14" ht="12" customHeight="1" x14ac:dyDescent="0.15">
      <c r="A102" s="254">
        <v>20</v>
      </c>
      <c r="B102" s="249"/>
      <c r="C102" s="250"/>
      <c r="D102" s="250"/>
      <c r="E102" s="250"/>
      <c r="F102" s="251"/>
      <c r="G102" s="385"/>
      <c r="H102" s="250"/>
      <c r="I102" s="359"/>
      <c r="J102" s="358"/>
      <c r="K102" s="358"/>
      <c r="L102" s="358"/>
      <c r="M102" s="386"/>
      <c r="N102" s="253"/>
    </row>
    <row r="103" spans="1:14" ht="6" customHeight="1" x14ac:dyDescent="0.15">
      <c r="A103" s="230"/>
      <c r="B103" s="247"/>
      <c r="C103" s="233"/>
      <c r="D103" s="233"/>
      <c r="E103" s="233"/>
      <c r="F103" s="234"/>
      <c r="G103" s="381"/>
      <c r="H103" s="233"/>
      <c r="I103" s="349"/>
      <c r="J103" s="348"/>
      <c r="K103" s="348"/>
      <c r="L103" s="348"/>
      <c r="M103" s="382"/>
      <c r="N103" s="244"/>
    </row>
    <row r="104" spans="1:14" ht="12" customHeight="1" x14ac:dyDescent="0.15">
      <c r="A104" s="254">
        <v>21</v>
      </c>
      <c r="B104" s="249"/>
      <c r="C104" s="250"/>
      <c r="D104" s="250"/>
      <c r="E104" s="250"/>
      <c r="F104" s="251"/>
      <c r="G104" s="385"/>
      <c r="H104" s="250"/>
      <c r="I104" s="359"/>
      <c r="J104" s="358"/>
      <c r="K104" s="358"/>
      <c r="L104" s="358"/>
      <c r="M104" s="386"/>
      <c r="N104" s="253"/>
    </row>
    <row r="105" spans="1:14" ht="6" customHeight="1" x14ac:dyDescent="0.15">
      <c r="A105" s="230"/>
      <c r="B105" s="247"/>
      <c r="C105" s="233"/>
      <c r="D105" s="233"/>
      <c r="E105" s="233"/>
      <c r="F105" s="234"/>
      <c r="G105" s="381"/>
      <c r="H105" s="233"/>
      <c r="I105" s="349"/>
      <c r="J105" s="348"/>
      <c r="K105" s="348"/>
      <c r="L105" s="348"/>
      <c r="M105" s="382"/>
      <c r="N105" s="244"/>
    </row>
    <row r="106" spans="1:14" ht="12" customHeight="1" x14ac:dyDescent="0.15">
      <c r="A106" s="254">
        <v>22</v>
      </c>
      <c r="B106" s="249"/>
      <c r="C106" s="250"/>
      <c r="D106" s="250"/>
      <c r="E106" s="250"/>
      <c r="F106" s="251"/>
      <c r="G106" s="385"/>
      <c r="H106" s="250"/>
      <c r="I106" s="359"/>
      <c r="J106" s="358"/>
      <c r="K106" s="358"/>
      <c r="L106" s="358"/>
      <c r="M106" s="386"/>
      <c r="N106" s="253"/>
    </row>
    <row r="107" spans="1:14" ht="6" customHeight="1" x14ac:dyDescent="0.15">
      <c r="A107" s="230"/>
      <c r="B107" s="247"/>
      <c r="C107" s="233"/>
      <c r="D107" s="233"/>
      <c r="E107" s="233"/>
      <c r="F107" s="234"/>
      <c r="G107" s="381"/>
      <c r="H107" s="233"/>
      <c r="I107" s="349"/>
      <c r="J107" s="348"/>
      <c r="K107" s="348"/>
      <c r="L107" s="348"/>
      <c r="M107" s="382"/>
      <c r="N107" s="244"/>
    </row>
    <row r="108" spans="1:14" ht="12" customHeight="1" x14ac:dyDescent="0.15">
      <c r="A108" s="254">
        <v>23</v>
      </c>
      <c r="B108" s="249"/>
      <c r="C108" s="250"/>
      <c r="D108" s="250"/>
      <c r="E108" s="250"/>
      <c r="F108" s="251"/>
      <c r="G108" s="385"/>
      <c r="H108" s="250"/>
      <c r="I108" s="359"/>
      <c r="J108" s="358"/>
      <c r="K108" s="358"/>
      <c r="L108" s="358"/>
      <c r="M108" s="386"/>
      <c r="N108" s="253"/>
    </row>
    <row r="109" spans="1:14" ht="6" customHeight="1" x14ac:dyDescent="0.15">
      <c r="A109" s="230"/>
      <c r="B109" s="247"/>
      <c r="C109" s="233"/>
      <c r="D109" s="233"/>
      <c r="E109" s="233"/>
      <c r="F109" s="234"/>
      <c r="G109" s="381"/>
      <c r="H109" s="233"/>
      <c r="I109" s="349"/>
      <c r="J109" s="348"/>
      <c r="K109" s="348"/>
      <c r="L109" s="348"/>
      <c r="M109" s="382"/>
      <c r="N109" s="244"/>
    </row>
    <row r="110" spans="1:14" ht="12" customHeight="1" x14ac:dyDescent="0.15">
      <c r="A110" s="254">
        <v>24</v>
      </c>
      <c r="B110" s="249"/>
      <c r="C110" s="250"/>
      <c r="D110" s="250"/>
      <c r="E110" s="250"/>
      <c r="F110" s="251"/>
      <c r="G110" s="385"/>
      <c r="H110" s="250"/>
      <c r="I110" s="359"/>
      <c r="J110" s="358"/>
      <c r="K110" s="358"/>
      <c r="L110" s="358"/>
      <c r="M110" s="386"/>
      <c r="N110" s="253"/>
    </row>
    <row r="111" spans="1:14" ht="6" customHeight="1" x14ac:dyDescent="0.15">
      <c r="A111" s="230"/>
      <c r="B111" s="247"/>
      <c r="C111" s="233"/>
      <c r="D111" s="233"/>
      <c r="E111" s="233"/>
      <c r="F111" s="234"/>
      <c r="G111" s="381"/>
      <c r="H111" s="233"/>
      <c r="I111" s="349"/>
      <c r="J111" s="348"/>
      <c r="K111" s="348"/>
      <c r="L111" s="348"/>
      <c r="M111" s="382"/>
      <c r="N111" s="244"/>
    </row>
    <row r="112" spans="1:14" ht="12" customHeight="1" x14ac:dyDescent="0.15">
      <c r="A112" s="254">
        <v>25</v>
      </c>
      <c r="B112" s="249"/>
      <c r="C112" s="250"/>
      <c r="D112" s="250"/>
      <c r="E112" s="250"/>
      <c r="F112" s="251"/>
      <c r="G112" s="385"/>
      <c r="H112" s="250"/>
      <c r="I112" s="359"/>
      <c r="J112" s="358"/>
      <c r="K112" s="358"/>
      <c r="L112" s="358"/>
      <c r="M112" s="386"/>
      <c r="N112" s="253"/>
    </row>
    <row r="113" spans="1:14" ht="6" customHeight="1" x14ac:dyDescent="0.15">
      <c r="A113" s="230"/>
      <c r="B113" s="247"/>
      <c r="C113" s="233"/>
      <c r="D113" s="233"/>
      <c r="E113" s="233"/>
      <c r="F113" s="234"/>
      <c r="G113" s="381"/>
      <c r="H113" s="233"/>
      <c r="I113" s="349"/>
      <c r="J113" s="348"/>
      <c r="K113" s="348"/>
      <c r="L113" s="348"/>
      <c r="M113" s="382"/>
      <c r="N113" s="244"/>
    </row>
    <row r="114" spans="1:14" ht="12" customHeight="1" x14ac:dyDescent="0.15">
      <c r="A114" s="254">
        <v>26</v>
      </c>
      <c r="B114" s="249"/>
      <c r="C114" s="250"/>
      <c r="D114" s="250"/>
      <c r="E114" s="250"/>
      <c r="F114" s="251"/>
      <c r="G114" s="385"/>
      <c r="H114" s="250"/>
      <c r="I114" s="359"/>
      <c r="J114" s="358"/>
      <c r="K114" s="358"/>
      <c r="L114" s="358"/>
      <c r="M114" s="386"/>
      <c r="N114" s="253"/>
    </row>
    <row r="115" spans="1:14" ht="6" customHeight="1" x14ac:dyDescent="0.15">
      <c r="A115" s="230"/>
      <c r="B115" s="247"/>
      <c r="C115" s="233"/>
      <c r="D115" s="233"/>
      <c r="E115" s="233"/>
      <c r="F115" s="234"/>
      <c r="G115" s="381"/>
      <c r="H115" s="233"/>
      <c r="I115" s="349"/>
      <c r="J115" s="348"/>
      <c r="K115" s="348"/>
      <c r="L115" s="348"/>
      <c r="M115" s="382"/>
      <c r="N115" s="244"/>
    </row>
    <row r="116" spans="1:14" ht="12" customHeight="1" x14ac:dyDescent="0.15">
      <c r="A116" s="254">
        <v>27</v>
      </c>
      <c r="B116" s="245"/>
      <c r="C116" s="240"/>
      <c r="D116" s="240"/>
      <c r="E116" s="240"/>
      <c r="F116" s="241"/>
      <c r="G116" s="383"/>
      <c r="H116" s="240"/>
      <c r="I116" s="353"/>
      <c r="J116" s="352"/>
      <c r="K116" s="352"/>
      <c r="L116" s="352"/>
      <c r="M116" s="384"/>
      <c r="N116" s="243"/>
    </row>
    <row r="117" spans="1:14" ht="6" customHeight="1" x14ac:dyDescent="0.15">
      <c r="A117" s="230"/>
      <c r="B117" s="247"/>
      <c r="C117" s="233"/>
      <c r="D117" s="233"/>
      <c r="E117" s="233"/>
      <c r="F117" s="234"/>
      <c r="G117" s="381"/>
      <c r="H117" s="233"/>
      <c r="I117" s="349"/>
      <c r="J117" s="348"/>
      <c r="K117" s="348"/>
      <c r="L117" s="348"/>
      <c r="M117" s="382"/>
      <c r="N117" s="244"/>
    </row>
    <row r="118" spans="1:14" ht="12" customHeight="1" thickBot="1" x14ac:dyDescent="0.2">
      <c r="A118" s="254">
        <v>28</v>
      </c>
      <c r="B118" s="245"/>
      <c r="C118" s="240"/>
      <c r="D118" s="240"/>
      <c r="E118" s="240"/>
      <c r="F118" s="241"/>
      <c r="G118" s="383"/>
      <c r="H118" s="240"/>
      <c r="I118" s="353"/>
      <c r="J118" s="352"/>
      <c r="K118" s="352"/>
      <c r="L118" s="352"/>
      <c r="M118" s="384"/>
      <c r="N118" s="243"/>
    </row>
    <row r="119" spans="1:14" ht="12" customHeight="1" thickTop="1" x14ac:dyDescent="0.15">
      <c r="A119" s="255"/>
      <c r="B119" s="256">
        <f t="shared" ref="B119:H119" si="2">SUM(B63:B118)</f>
        <v>0</v>
      </c>
      <c r="C119" s="257">
        <f t="shared" si="2"/>
        <v>0</v>
      </c>
      <c r="D119" s="257">
        <f t="shared" si="2"/>
        <v>0</v>
      </c>
      <c r="E119" s="257">
        <f t="shared" si="2"/>
        <v>0</v>
      </c>
      <c r="F119" s="256">
        <f t="shared" si="2"/>
        <v>0</v>
      </c>
      <c r="G119" s="387"/>
      <c r="H119" s="257">
        <f t="shared" si="2"/>
        <v>0</v>
      </c>
      <c r="I119" s="362"/>
      <c r="J119" s="361"/>
      <c r="K119" s="361"/>
      <c r="L119" s="361"/>
      <c r="M119" s="360">
        <f>SUM(M63:M118)</f>
        <v>0</v>
      </c>
      <c r="N119" s="258"/>
    </row>
    <row r="120" spans="1:14" ht="12" customHeight="1" x14ac:dyDescent="0.15">
      <c r="A120" s="259" t="s">
        <v>123</v>
      </c>
      <c r="B120" s="260"/>
      <c r="C120" s="261"/>
      <c r="D120" s="262"/>
      <c r="E120" s="263"/>
      <c r="F120" s="264"/>
      <c r="G120" s="388"/>
      <c r="H120" s="263"/>
      <c r="I120" s="365"/>
      <c r="J120" s="265"/>
      <c r="K120" s="265"/>
      <c r="L120" s="265"/>
      <c r="M120" s="268"/>
      <c r="N120" s="266"/>
    </row>
    <row r="121" spans="1:14" ht="12" customHeight="1" x14ac:dyDescent="0.15">
      <c r="A121" s="230"/>
      <c r="B121" s="366">
        <f>SUM(B119:E119)</f>
        <v>0</v>
      </c>
      <c r="C121" s="367"/>
      <c r="D121" s="367"/>
      <c r="E121" s="389"/>
      <c r="F121" s="390">
        <f>F119+H119+I119</f>
        <v>0</v>
      </c>
      <c r="G121" s="368"/>
      <c r="H121" s="368"/>
      <c r="I121" s="370">
        <f>SUM(I63:I118)</f>
        <v>0</v>
      </c>
      <c r="J121" s="368"/>
      <c r="K121" s="368"/>
      <c r="L121" s="368"/>
      <c r="M121" s="391">
        <f>M119</f>
        <v>0</v>
      </c>
      <c r="N121" s="267"/>
    </row>
    <row r="122" spans="1:14" ht="12" customHeight="1" x14ac:dyDescent="0.15">
      <c r="A122" s="259" t="s">
        <v>124</v>
      </c>
      <c r="B122" s="371"/>
      <c r="C122" s="372"/>
      <c r="D122" s="373"/>
      <c r="E122" s="374"/>
      <c r="F122" s="375"/>
      <c r="G122" s="364"/>
      <c r="H122" s="364"/>
      <c r="I122" s="376"/>
      <c r="J122" s="364"/>
      <c r="K122" s="364"/>
      <c r="L122" s="364"/>
      <c r="M122" s="392"/>
      <c r="N122" s="266"/>
    </row>
  </sheetData>
  <mergeCells count="2">
    <mergeCell ref="C1:I1"/>
    <mergeCell ref="C60:I60"/>
  </mergeCells>
  <phoneticPr fontId="12"/>
  <printOptions horizontalCentered="1"/>
  <pageMargins left="0.39370078740157483" right="0.39370078740157483" top="0.39370078740157483" bottom="0.19685039370078741" header="0.51181102362204722" footer="0.19685039370078741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X259"/>
  <sheetViews>
    <sheetView showGridLines="0" showZeros="0" view="pageBreakPreview" zoomScaleNormal="100" zoomScaleSheetLayoutView="100" workbookViewId="0">
      <selection activeCell="AV28" sqref="AV28"/>
    </sheetView>
  </sheetViews>
  <sheetFormatPr defaultColWidth="1.625" defaultRowHeight="15.95" customHeight="1" x14ac:dyDescent="0.15"/>
  <cols>
    <col min="1" max="1" width="20.625" style="145" customWidth="1"/>
    <col min="2" max="2" width="22.625" style="145" customWidth="1"/>
    <col min="3" max="46" width="1.625" style="145" customWidth="1"/>
    <col min="47" max="47" width="4.625" style="145" customWidth="1"/>
    <col min="48" max="48" width="10.625" style="145" customWidth="1"/>
    <col min="49" max="50" width="5.625" style="145" customWidth="1"/>
    <col min="51" max="16384" width="1.625" style="145"/>
  </cols>
  <sheetData>
    <row r="1" spans="1:50" ht="15" customHeight="1" x14ac:dyDescent="0.15">
      <c r="A1" s="281" t="s">
        <v>68</v>
      </c>
      <c r="B1" s="281"/>
      <c r="C1" s="281"/>
      <c r="D1" s="281"/>
      <c r="E1" s="281"/>
      <c r="F1" s="281"/>
      <c r="G1" s="281"/>
      <c r="H1" s="281"/>
      <c r="I1" s="281"/>
      <c r="J1" s="281"/>
      <c r="K1" s="281"/>
      <c r="L1" s="281"/>
      <c r="M1" s="281"/>
      <c r="N1" s="281"/>
      <c r="O1" s="281"/>
      <c r="P1" s="281"/>
      <c r="Q1" s="281"/>
      <c r="R1" s="281"/>
      <c r="S1" s="281"/>
      <c r="T1" s="281"/>
      <c r="U1" s="281"/>
      <c r="V1" s="281"/>
      <c r="W1" s="281"/>
      <c r="X1" s="281"/>
      <c r="Y1" s="281"/>
      <c r="Z1" s="281"/>
      <c r="AA1" s="281"/>
      <c r="AB1" s="281"/>
      <c r="AC1" s="281"/>
      <c r="AD1" s="281"/>
      <c r="AE1" s="281"/>
      <c r="AF1" s="281"/>
      <c r="AG1" s="281"/>
      <c r="AH1" s="281"/>
      <c r="AI1" s="281"/>
      <c r="AJ1" s="281"/>
      <c r="AK1" s="281"/>
      <c r="AL1" s="281"/>
      <c r="AM1" s="281"/>
      <c r="AN1" s="281"/>
      <c r="AO1" s="281"/>
      <c r="AP1" s="281"/>
      <c r="AQ1" s="281"/>
      <c r="AR1" s="282"/>
      <c r="AS1" s="565" t="s">
        <v>69</v>
      </c>
      <c r="AT1" s="566"/>
      <c r="AU1" s="283"/>
      <c r="AV1" s="284" t="s">
        <v>70</v>
      </c>
      <c r="AW1" s="92" t="s">
        <v>71</v>
      </c>
      <c r="AX1" s="285"/>
    </row>
    <row r="2" spans="1:50" ht="15" customHeight="1" x14ac:dyDescent="0.15">
      <c r="A2" s="569" t="s">
        <v>72</v>
      </c>
      <c r="B2" s="567" t="s">
        <v>73</v>
      </c>
      <c r="C2" s="567" t="s">
        <v>74</v>
      </c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  <c r="R2" s="567"/>
      <c r="S2" s="567"/>
      <c r="T2" s="567"/>
      <c r="U2" s="567"/>
      <c r="V2" s="567"/>
      <c r="W2" s="567"/>
      <c r="X2" s="567"/>
      <c r="Y2" s="567"/>
      <c r="Z2" s="567"/>
      <c r="AA2" s="567"/>
      <c r="AB2" s="567"/>
      <c r="AC2" s="567"/>
      <c r="AD2" s="567"/>
      <c r="AE2" s="567"/>
      <c r="AF2" s="567"/>
      <c r="AG2" s="567"/>
      <c r="AH2" s="567"/>
      <c r="AI2" s="567"/>
      <c r="AJ2" s="567"/>
      <c r="AK2" s="567"/>
      <c r="AL2" s="567"/>
      <c r="AM2" s="567"/>
      <c r="AN2" s="567"/>
      <c r="AO2" s="567"/>
      <c r="AP2" s="567"/>
      <c r="AQ2" s="567"/>
      <c r="AR2" s="567"/>
      <c r="AS2" s="567"/>
      <c r="AT2" s="567"/>
      <c r="AU2" s="556">
        <v>10</v>
      </c>
      <c r="AV2" s="558" t="s">
        <v>75</v>
      </c>
      <c r="AW2" s="558" t="s">
        <v>76</v>
      </c>
      <c r="AX2" s="560"/>
    </row>
    <row r="3" spans="1:50" ht="15" customHeight="1" x14ac:dyDescent="0.15">
      <c r="A3" s="570"/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  <c r="R3" s="568"/>
      <c r="S3" s="568"/>
      <c r="T3" s="568"/>
      <c r="U3" s="568"/>
      <c r="V3" s="568"/>
      <c r="W3" s="568"/>
      <c r="X3" s="568"/>
      <c r="Y3" s="568"/>
      <c r="Z3" s="568"/>
      <c r="AA3" s="568"/>
      <c r="AB3" s="568"/>
      <c r="AC3" s="568"/>
      <c r="AD3" s="568"/>
      <c r="AE3" s="568"/>
      <c r="AF3" s="568"/>
      <c r="AG3" s="568"/>
      <c r="AH3" s="568"/>
      <c r="AI3" s="568"/>
      <c r="AJ3" s="568"/>
      <c r="AK3" s="568"/>
      <c r="AL3" s="568"/>
      <c r="AM3" s="568"/>
      <c r="AN3" s="568"/>
      <c r="AO3" s="568"/>
      <c r="AP3" s="568"/>
      <c r="AQ3" s="568"/>
      <c r="AR3" s="568"/>
      <c r="AS3" s="568"/>
      <c r="AT3" s="568"/>
      <c r="AU3" s="557"/>
      <c r="AV3" s="559"/>
      <c r="AW3" s="559"/>
      <c r="AX3" s="561"/>
    </row>
    <row r="4" spans="1:50" ht="15" customHeight="1" x14ac:dyDescent="0.15">
      <c r="A4" s="286" t="s">
        <v>77</v>
      </c>
      <c r="B4" s="287"/>
      <c r="C4" s="287"/>
      <c r="D4" s="287"/>
      <c r="E4" s="287"/>
      <c r="F4" s="287"/>
      <c r="G4" s="287"/>
      <c r="H4" s="287"/>
      <c r="I4" s="287"/>
      <c r="J4" s="287"/>
      <c r="K4" s="287"/>
      <c r="L4" s="287"/>
      <c r="M4" s="287"/>
      <c r="N4" s="287"/>
      <c r="O4" s="287"/>
      <c r="P4" s="287"/>
      <c r="Q4" s="287"/>
      <c r="R4" s="287"/>
      <c r="S4" s="287"/>
      <c r="T4" s="287"/>
      <c r="U4" s="287"/>
      <c r="V4" s="287"/>
      <c r="W4" s="287"/>
      <c r="X4" s="287"/>
      <c r="Y4" s="287"/>
      <c r="Z4" s="287"/>
      <c r="AA4" s="287"/>
      <c r="AB4" s="287"/>
      <c r="AC4" s="287"/>
      <c r="AD4" s="287"/>
      <c r="AE4" s="287"/>
      <c r="AF4" s="287"/>
      <c r="AG4" s="287"/>
      <c r="AH4" s="287"/>
      <c r="AI4" s="287"/>
      <c r="AJ4" s="287"/>
      <c r="AK4" s="287"/>
      <c r="AL4" s="287"/>
      <c r="AM4" s="287"/>
      <c r="AN4" s="287"/>
      <c r="AO4" s="287"/>
      <c r="AP4" s="287"/>
      <c r="AQ4" s="287"/>
      <c r="AR4" s="287"/>
      <c r="AS4" s="287"/>
      <c r="AT4" s="287"/>
      <c r="AU4" s="287"/>
      <c r="AV4" s="287"/>
      <c r="AW4" s="287"/>
      <c r="AX4" s="288"/>
    </row>
    <row r="5" spans="1:50" ht="15" customHeight="1" x14ac:dyDescent="0.15">
      <c r="A5" s="289"/>
      <c r="B5" s="290"/>
      <c r="C5" s="290"/>
      <c r="D5" s="290"/>
      <c r="E5" s="290"/>
      <c r="F5" s="290"/>
      <c r="G5" s="290"/>
      <c r="H5" s="290"/>
      <c r="I5" s="290"/>
      <c r="J5" s="290"/>
      <c r="K5" s="290"/>
      <c r="L5" s="290"/>
      <c r="M5" s="290"/>
      <c r="N5" s="290"/>
      <c r="O5" s="290"/>
      <c r="P5" s="290"/>
      <c r="Q5" s="290"/>
      <c r="R5" s="290"/>
      <c r="S5" s="290"/>
      <c r="T5" s="290"/>
      <c r="U5" s="290"/>
      <c r="V5" s="290"/>
      <c r="W5" s="290"/>
      <c r="X5" s="290"/>
      <c r="Y5" s="290"/>
      <c r="Z5" s="290"/>
      <c r="AA5" s="290"/>
      <c r="AB5" s="290"/>
      <c r="AC5" s="290"/>
      <c r="AD5" s="290"/>
      <c r="AE5" s="290"/>
      <c r="AF5" s="290"/>
      <c r="AG5" s="290"/>
      <c r="AH5" s="290"/>
      <c r="AI5" s="290"/>
      <c r="AJ5" s="290"/>
      <c r="AK5" s="290"/>
      <c r="AL5" s="290"/>
      <c r="AM5" s="290"/>
      <c r="AN5" s="290"/>
      <c r="AO5" s="290"/>
      <c r="AP5" s="290"/>
      <c r="AQ5" s="290"/>
      <c r="AR5" s="290"/>
      <c r="AS5" s="290"/>
      <c r="AT5" s="290"/>
      <c r="AU5" s="290"/>
      <c r="AV5" s="290"/>
      <c r="AW5" s="290"/>
      <c r="AX5" s="291"/>
    </row>
    <row r="6" spans="1:50" ht="15" customHeight="1" x14ac:dyDescent="0.15">
      <c r="A6" s="289"/>
      <c r="B6" s="290"/>
      <c r="C6" s="290"/>
      <c r="D6" s="290"/>
      <c r="E6" s="290"/>
      <c r="F6" s="290"/>
      <c r="G6" s="290"/>
      <c r="H6" s="290"/>
      <c r="I6" s="290"/>
      <c r="J6" s="290"/>
      <c r="K6" s="290"/>
      <c r="L6" s="290"/>
      <c r="M6" s="290"/>
      <c r="N6" s="290"/>
      <c r="O6" s="290"/>
      <c r="P6" s="290"/>
      <c r="Q6" s="290"/>
      <c r="R6" s="290"/>
      <c r="S6" s="290"/>
      <c r="T6" s="290"/>
      <c r="U6" s="290"/>
      <c r="V6" s="290"/>
      <c r="W6" s="290"/>
      <c r="X6" s="290"/>
      <c r="Y6" s="290"/>
      <c r="Z6" s="290"/>
      <c r="AA6" s="290"/>
      <c r="AB6" s="290"/>
      <c r="AC6" s="290"/>
      <c r="AD6" s="290"/>
      <c r="AE6" s="290"/>
      <c r="AF6" s="290"/>
      <c r="AG6" s="290"/>
      <c r="AH6" s="290"/>
      <c r="AI6" s="290"/>
      <c r="AJ6" s="290"/>
      <c r="AK6" s="290"/>
      <c r="AL6" s="290"/>
      <c r="AM6" s="290"/>
      <c r="AN6" s="290"/>
      <c r="AO6" s="290"/>
      <c r="AP6" s="571"/>
      <c r="AQ6" s="571"/>
      <c r="AR6" s="571"/>
      <c r="AS6" s="571"/>
      <c r="AT6" s="290"/>
      <c r="AU6" s="290"/>
      <c r="AV6" s="290"/>
      <c r="AW6" s="290"/>
      <c r="AX6" s="291"/>
    </row>
    <row r="7" spans="1:50" ht="15" customHeight="1" x14ac:dyDescent="0.15">
      <c r="A7" s="289"/>
      <c r="B7" s="290"/>
      <c r="C7" s="290"/>
      <c r="D7" s="290"/>
      <c r="E7" s="290"/>
      <c r="F7" s="290"/>
      <c r="G7" s="290"/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290"/>
      <c r="U7" s="290"/>
      <c r="V7" s="290"/>
      <c r="W7" s="290"/>
      <c r="X7" s="290"/>
      <c r="Y7" s="290"/>
      <c r="Z7" s="290"/>
      <c r="AA7" s="290"/>
      <c r="AB7" s="290"/>
      <c r="AC7" s="290"/>
      <c r="AD7" s="290"/>
      <c r="AE7" s="290"/>
      <c r="AF7" s="290"/>
      <c r="AG7" s="290"/>
      <c r="AH7" s="290"/>
      <c r="AI7" s="290"/>
      <c r="AJ7" s="290"/>
      <c r="AK7" s="290"/>
      <c r="AL7" s="290"/>
      <c r="AM7" s="290"/>
      <c r="AN7" s="290"/>
      <c r="AO7" s="290"/>
      <c r="AP7" s="290"/>
      <c r="AQ7" s="290"/>
      <c r="AR7" s="290"/>
      <c r="AS7" s="290"/>
      <c r="AT7" s="290"/>
      <c r="AU7" s="290"/>
      <c r="AV7" s="290"/>
      <c r="AW7" s="290"/>
      <c r="AX7" s="291"/>
    </row>
    <row r="8" spans="1:50" ht="15" customHeight="1" x14ac:dyDescent="0.15">
      <c r="A8" s="289"/>
      <c r="B8" s="290"/>
      <c r="C8" s="290"/>
      <c r="D8" s="290"/>
      <c r="E8" s="290"/>
      <c r="F8" s="290"/>
      <c r="G8" s="290"/>
      <c r="H8" s="290"/>
      <c r="I8" s="290"/>
      <c r="J8" s="290"/>
      <c r="K8" s="290"/>
      <c r="L8" s="290"/>
      <c r="M8" s="290"/>
      <c r="N8" s="290"/>
      <c r="O8" s="290"/>
      <c r="P8" s="290"/>
      <c r="Q8" s="290"/>
      <c r="AI8" s="290"/>
      <c r="AJ8" s="290"/>
      <c r="AK8" s="290"/>
      <c r="AL8" s="290"/>
      <c r="AM8" s="290"/>
      <c r="AN8" s="290"/>
      <c r="AO8" s="290"/>
      <c r="AP8" s="290"/>
      <c r="AQ8" s="290"/>
      <c r="AR8" s="290"/>
      <c r="AS8" s="290"/>
      <c r="AT8" s="290"/>
      <c r="AU8" s="290"/>
      <c r="AV8" s="290"/>
      <c r="AW8" s="290"/>
      <c r="AX8" s="291"/>
    </row>
    <row r="9" spans="1:50" ht="15" customHeight="1" x14ac:dyDescent="0.15">
      <c r="A9" s="289"/>
      <c r="B9" s="290"/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290"/>
      <c r="O9" s="290"/>
      <c r="P9" s="290"/>
      <c r="Q9" s="290"/>
      <c r="R9" s="290"/>
      <c r="S9" s="290"/>
      <c r="T9" s="290"/>
      <c r="U9" s="290"/>
      <c r="V9" s="290"/>
      <c r="W9" s="290"/>
      <c r="X9" s="290"/>
      <c r="Y9" s="290"/>
      <c r="Z9" s="290"/>
      <c r="AA9" s="290"/>
      <c r="AB9" s="290"/>
      <c r="AC9" s="290"/>
      <c r="AD9" s="290"/>
      <c r="AE9" s="290"/>
      <c r="AF9" s="290"/>
      <c r="AG9" s="290"/>
      <c r="AH9" s="290"/>
      <c r="AI9" s="290"/>
      <c r="AJ9" s="290"/>
      <c r="AK9" s="290"/>
      <c r="AL9" s="290"/>
      <c r="AM9" s="290"/>
      <c r="AN9" s="290"/>
      <c r="AO9" s="290"/>
      <c r="AP9" s="290"/>
      <c r="AQ9" s="290"/>
      <c r="AR9" s="290"/>
      <c r="AS9" s="290"/>
      <c r="AT9" s="290"/>
      <c r="AU9" s="290"/>
      <c r="AV9" s="290"/>
      <c r="AW9" s="290"/>
      <c r="AX9" s="291"/>
    </row>
    <row r="10" spans="1:50" ht="15" customHeight="1" x14ac:dyDescent="0.15">
      <c r="A10" s="289"/>
      <c r="B10" s="290"/>
      <c r="C10" s="290"/>
      <c r="D10" s="290"/>
      <c r="E10" s="290"/>
      <c r="F10" s="290"/>
      <c r="G10" s="290"/>
      <c r="H10" s="290"/>
      <c r="I10" s="290"/>
      <c r="J10" s="290"/>
      <c r="K10" s="290"/>
      <c r="L10" s="290"/>
      <c r="M10" s="290"/>
      <c r="N10" s="290"/>
      <c r="O10" s="290"/>
      <c r="P10" s="290"/>
      <c r="Q10" s="290"/>
      <c r="R10" s="290"/>
      <c r="S10" s="290"/>
      <c r="T10" s="290"/>
      <c r="U10" s="290"/>
      <c r="V10" s="290"/>
      <c r="W10" s="290"/>
      <c r="X10" s="290"/>
      <c r="Y10" s="290"/>
      <c r="Z10" s="290"/>
      <c r="AA10" s="290"/>
      <c r="AB10" s="290"/>
      <c r="AC10" s="290"/>
      <c r="AD10" s="290"/>
      <c r="AE10" s="290"/>
      <c r="AF10" s="290"/>
      <c r="AG10" s="290"/>
      <c r="AH10" s="290"/>
      <c r="AI10" s="290"/>
      <c r="AJ10" s="290"/>
      <c r="AK10" s="290"/>
      <c r="AL10" s="290"/>
      <c r="AM10" s="290"/>
      <c r="AN10" s="290"/>
      <c r="AO10" s="290"/>
      <c r="AP10" s="290"/>
      <c r="AQ10" s="290"/>
      <c r="AR10" s="290"/>
      <c r="AS10" s="290"/>
      <c r="AT10" s="290"/>
      <c r="AU10" s="290"/>
      <c r="AV10" s="290"/>
      <c r="AW10" s="290"/>
      <c r="AX10" s="291"/>
    </row>
    <row r="11" spans="1:50" ht="15" customHeight="1" x14ac:dyDescent="0.15">
      <c r="A11" s="289"/>
      <c r="B11" s="290"/>
      <c r="C11" s="290"/>
      <c r="D11" s="290"/>
      <c r="E11" s="290"/>
      <c r="F11" s="290"/>
      <c r="G11" s="290"/>
      <c r="H11" s="290"/>
      <c r="I11" s="290"/>
      <c r="J11" s="290"/>
      <c r="K11" s="290"/>
      <c r="L11" s="290"/>
      <c r="M11" s="290"/>
      <c r="N11" s="290"/>
      <c r="O11" s="290"/>
      <c r="P11" s="290"/>
      <c r="Q11" s="290"/>
      <c r="R11" s="290"/>
      <c r="S11" s="290"/>
      <c r="T11" s="290"/>
      <c r="U11" s="290"/>
      <c r="V11" s="290"/>
      <c r="W11" s="290"/>
      <c r="X11" s="290"/>
      <c r="Y11" s="290"/>
      <c r="Z11" s="290"/>
      <c r="AA11" s="290"/>
      <c r="AB11" s="290"/>
      <c r="AC11" s="290"/>
      <c r="AD11" s="290"/>
      <c r="AE11" s="290"/>
      <c r="AF11" s="290"/>
      <c r="AG11" s="290"/>
      <c r="AH11" s="290"/>
      <c r="AI11" s="290"/>
      <c r="AJ11" s="290"/>
      <c r="AK11" s="290"/>
      <c r="AL11" s="290"/>
      <c r="AM11" s="290"/>
      <c r="AN11" s="290"/>
      <c r="AO11" s="290"/>
      <c r="AP11" s="290"/>
      <c r="AQ11" s="290"/>
      <c r="AR11" s="290"/>
      <c r="AS11" s="290"/>
      <c r="AT11" s="290"/>
      <c r="AU11" s="290"/>
      <c r="AV11" s="290"/>
      <c r="AW11" s="290"/>
      <c r="AX11" s="291"/>
    </row>
    <row r="12" spans="1:50" ht="15" customHeight="1" x14ac:dyDescent="0.15">
      <c r="A12" s="289"/>
      <c r="B12" s="290"/>
      <c r="C12" s="290"/>
      <c r="D12" s="290"/>
      <c r="E12" s="290"/>
      <c r="F12" s="290"/>
      <c r="G12" s="290"/>
      <c r="H12" s="290"/>
      <c r="I12" s="290"/>
      <c r="J12" s="290"/>
      <c r="K12" s="290"/>
      <c r="L12" s="290"/>
      <c r="M12" s="290"/>
      <c r="N12" s="290"/>
      <c r="O12" s="290"/>
      <c r="P12" s="290"/>
      <c r="Q12" s="290"/>
      <c r="R12" s="290"/>
      <c r="S12" s="290"/>
      <c r="T12" s="290"/>
      <c r="U12" s="290"/>
      <c r="V12" s="290"/>
      <c r="W12" s="290"/>
      <c r="X12" s="290"/>
      <c r="Y12" s="290"/>
      <c r="Z12" s="290"/>
      <c r="AA12" s="290"/>
      <c r="AB12" s="290"/>
      <c r="AC12" s="290"/>
      <c r="AD12" s="290"/>
      <c r="AE12" s="290"/>
      <c r="AF12" s="290"/>
      <c r="AG12" s="290"/>
      <c r="AH12" s="290"/>
      <c r="AI12" s="290"/>
      <c r="AJ12" s="290"/>
      <c r="AK12" s="290"/>
      <c r="AL12" s="290"/>
      <c r="AM12" s="290"/>
      <c r="AN12" s="290"/>
      <c r="AO12" s="290"/>
      <c r="AP12" s="290"/>
      <c r="AQ12" s="290"/>
      <c r="AR12" s="290"/>
      <c r="AS12" s="290"/>
      <c r="AT12" s="290"/>
      <c r="AU12" s="290"/>
      <c r="AV12" s="290"/>
      <c r="AW12" s="290"/>
      <c r="AX12" s="291"/>
    </row>
    <row r="13" spans="1:50" ht="15" customHeight="1" x14ac:dyDescent="0.15">
      <c r="A13" s="289"/>
      <c r="B13" s="290"/>
      <c r="C13" s="290"/>
      <c r="D13" s="290"/>
      <c r="E13" s="290"/>
      <c r="F13" s="290"/>
      <c r="G13" s="290"/>
      <c r="H13" s="290"/>
      <c r="I13" s="290"/>
      <c r="J13" s="290"/>
      <c r="K13" s="290"/>
      <c r="L13" s="290"/>
      <c r="M13" s="290"/>
      <c r="N13" s="290"/>
      <c r="O13" s="290"/>
      <c r="P13" s="290"/>
      <c r="Q13" s="290"/>
      <c r="R13" s="290"/>
      <c r="S13" s="290"/>
      <c r="T13" s="290"/>
      <c r="U13" s="290"/>
      <c r="V13" s="290"/>
      <c r="W13" s="290"/>
      <c r="X13" s="290"/>
      <c r="Y13" s="290"/>
      <c r="Z13" s="290"/>
      <c r="AA13" s="290"/>
      <c r="AB13" s="290"/>
      <c r="AC13" s="290"/>
      <c r="AD13" s="290"/>
      <c r="AE13" s="290"/>
      <c r="AF13" s="290"/>
      <c r="AG13" s="290"/>
      <c r="AH13" s="290"/>
      <c r="AI13" s="290"/>
      <c r="AJ13" s="290"/>
      <c r="AK13" s="290"/>
      <c r="AL13" s="290"/>
      <c r="AM13" s="290"/>
      <c r="AN13" s="290"/>
      <c r="AO13" s="290"/>
      <c r="AP13" s="290"/>
      <c r="AQ13" s="290"/>
      <c r="AR13" s="290"/>
      <c r="AS13" s="290"/>
      <c r="AT13" s="290"/>
      <c r="AU13" s="290"/>
      <c r="AV13" s="290"/>
      <c r="AW13" s="290"/>
      <c r="AX13" s="291"/>
    </row>
    <row r="14" spans="1:50" ht="15" customHeight="1" x14ac:dyDescent="0.15">
      <c r="A14" s="289"/>
      <c r="B14" s="290"/>
      <c r="C14" s="290"/>
      <c r="D14" s="290"/>
      <c r="E14" s="290"/>
      <c r="F14" s="290"/>
      <c r="G14" s="290"/>
      <c r="H14" s="290"/>
      <c r="I14" s="290"/>
      <c r="J14" s="290"/>
      <c r="K14" s="290"/>
      <c r="L14" s="290"/>
      <c r="M14" s="290"/>
      <c r="N14" s="290"/>
      <c r="O14" s="290"/>
      <c r="P14" s="290"/>
      <c r="Q14" s="290"/>
      <c r="R14" s="290"/>
      <c r="S14" s="290"/>
      <c r="T14" s="290"/>
      <c r="U14" s="290"/>
      <c r="V14" s="290"/>
      <c r="W14" s="290"/>
      <c r="X14" s="290"/>
      <c r="Y14" s="290"/>
      <c r="Z14" s="290"/>
      <c r="AA14" s="290"/>
      <c r="AB14" s="290"/>
      <c r="AC14" s="290"/>
      <c r="AD14" s="290"/>
      <c r="AE14" s="290"/>
      <c r="AF14" s="290"/>
      <c r="AG14" s="290"/>
      <c r="AH14" s="290"/>
      <c r="AI14" s="290"/>
      <c r="AJ14" s="290"/>
      <c r="AK14" s="290"/>
      <c r="AL14" s="290"/>
      <c r="AM14" s="290"/>
      <c r="AN14" s="290"/>
      <c r="AO14" s="290"/>
      <c r="AP14" s="290"/>
      <c r="AQ14" s="290"/>
      <c r="AR14" s="290"/>
      <c r="AS14" s="290"/>
      <c r="AT14" s="290"/>
      <c r="AU14" s="290"/>
      <c r="AV14" s="290"/>
      <c r="AW14" s="290"/>
      <c r="AX14" s="291"/>
    </row>
    <row r="15" spans="1:50" ht="15" customHeight="1" x14ac:dyDescent="0.15">
      <c r="A15" s="289"/>
      <c r="B15" s="290"/>
      <c r="C15" s="290"/>
      <c r="D15" s="290"/>
      <c r="E15" s="290"/>
      <c r="F15" s="290"/>
      <c r="G15" s="290"/>
      <c r="H15" s="290"/>
      <c r="I15" s="290"/>
      <c r="J15" s="290"/>
      <c r="K15" s="290"/>
      <c r="L15" s="290"/>
      <c r="M15" s="290"/>
      <c r="N15" s="290"/>
      <c r="O15" s="290"/>
      <c r="P15" s="290"/>
      <c r="Q15" s="290"/>
      <c r="R15" s="290"/>
      <c r="S15" s="290"/>
      <c r="T15" s="290"/>
      <c r="U15" s="290"/>
      <c r="V15" s="290"/>
      <c r="W15" s="290"/>
      <c r="X15" s="290"/>
      <c r="Y15" s="290"/>
      <c r="Z15" s="290"/>
      <c r="AA15" s="290"/>
      <c r="AB15" s="290"/>
      <c r="AC15" s="290"/>
      <c r="AD15" s="290"/>
      <c r="AE15" s="290"/>
      <c r="AF15" s="290"/>
      <c r="AG15" s="290"/>
      <c r="AH15" s="290"/>
      <c r="AI15" s="290"/>
      <c r="AJ15" s="290"/>
      <c r="AK15" s="290"/>
      <c r="AL15" s="290"/>
      <c r="AM15" s="290"/>
      <c r="AN15" s="290"/>
      <c r="AO15" s="290"/>
      <c r="AP15" s="290"/>
      <c r="AQ15" s="290"/>
      <c r="AR15" s="290"/>
      <c r="AS15" s="290"/>
      <c r="AT15" s="290"/>
      <c r="AU15" s="290"/>
      <c r="AV15" s="290"/>
      <c r="AW15" s="290"/>
      <c r="AX15" s="291"/>
    </row>
    <row r="16" spans="1:50" ht="15" customHeight="1" x14ac:dyDescent="0.15">
      <c r="A16" s="289"/>
      <c r="B16" s="290"/>
      <c r="C16" s="290"/>
      <c r="D16" s="290"/>
      <c r="E16" s="290"/>
      <c r="F16" s="290"/>
      <c r="G16" s="290"/>
      <c r="H16" s="290"/>
      <c r="I16" s="290"/>
      <c r="J16" s="290"/>
      <c r="K16" s="290"/>
      <c r="L16" s="290"/>
      <c r="M16" s="290"/>
      <c r="N16" s="290"/>
      <c r="O16" s="290"/>
      <c r="P16" s="290"/>
      <c r="Q16" s="290"/>
      <c r="R16" s="290"/>
      <c r="S16" s="290"/>
      <c r="T16" s="290"/>
      <c r="U16" s="290"/>
      <c r="V16" s="290"/>
      <c r="W16" s="290"/>
      <c r="X16" s="290"/>
      <c r="Y16" s="290"/>
      <c r="Z16" s="290"/>
      <c r="AA16" s="290"/>
      <c r="AB16" s="290"/>
      <c r="AC16" s="290"/>
      <c r="AD16" s="290"/>
      <c r="AE16" s="290"/>
      <c r="AF16" s="290"/>
      <c r="AG16" s="290"/>
      <c r="AH16" s="290"/>
      <c r="AI16" s="290"/>
      <c r="AJ16" s="290"/>
      <c r="AK16" s="290"/>
      <c r="AL16" s="290"/>
      <c r="AM16" s="290"/>
      <c r="AN16" s="290"/>
      <c r="AO16" s="290"/>
      <c r="AP16" s="290"/>
      <c r="AQ16" s="290"/>
      <c r="AR16" s="290"/>
      <c r="AS16" s="290"/>
      <c r="AT16" s="290"/>
      <c r="AU16" s="290"/>
      <c r="AV16" s="290"/>
      <c r="AW16" s="290"/>
      <c r="AX16" s="291"/>
    </row>
    <row r="17" spans="1:50" ht="15" customHeight="1" x14ac:dyDescent="0.15">
      <c r="A17" s="289"/>
      <c r="B17" s="290"/>
      <c r="C17" s="290"/>
      <c r="D17" s="290"/>
      <c r="E17" s="290"/>
      <c r="F17" s="290"/>
      <c r="G17" s="290"/>
      <c r="H17" s="290"/>
      <c r="I17" s="290"/>
      <c r="J17" s="290"/>
      <c r="K17" s="290"/>
      <c r="L17" s="290"/>
      <c r="M17" s="290"/>
      <c r="N17" s="290"/>
      <c r="O17" s="290"/>
      <c r="P17" s="290"/>
      <c r="Q17" s="290"/>
      <c r="R17" s="290"/>
      <c r="S17" s="290"/>
      <c r="T17" s="290"/>
      <c r="U17" s="290"/>
      <c r="V17" s="290"/>
      <c r="W17" s="290"/>
      <c r="X17" s="290"/>
      <c r="Y17" s="290"/>
      <c r="Z17" s="290"/>
      <c r="AA17" s="290"/>
      <c r="AB17" s="290"/>
      <c r="AC17" s="290"/>
      <c r="AD17" s="290"/>
      <c r="AE17" s="290"/>
      <c r="AF17" s="290"/>
      <c r="AG17" s="290"/>
      <c r="AH17" s="290"/>
      <c r="AI17" s="290"/>
      <c r="AJ17" s="290"/>
      <c r="AK17" s="290"/>
      <c r="AL17" s="290"/>
      <c r="AM17" s="290"/>
      <c r="AN17" s="290"/>
      <c r="AO17" s="290"/>
      <c r="AP17" s="290"/>
      <c r="AQ17" s="290"/>
      <c r="AR17" s="290"/>
      <c r="AS17" s="290"/>
      <c r="AT17" s="290"/>
      <c r="AU17" s="290"/>
      <c r="AV17" s="290"/>
      <c r="AW17" s="290"/>
      <c r="AX17" s="291"/>
    </row>
    <row r="18" spans="1:50" ht="15" customHeight="1" x14ac:dyDescent="0.15">
      <c r="A18" s="289"/>
      <c r="B18" s="290"/>
      <c r="C18" s="290"/>
      <c r="D18" s="290"/>
      <c r="E18" s="290"/>
      <c r="F18" s="290"/>
      <c r="G18" s="290"/>
      <c r="H18" s="290"/>
      <c r="I18" s="290"/>
      <c r="J18" s="290"/>
      <c r="K18" s="290"/>
      <c r="L18" s="290"/>
      <c r="M18" s="290"/>
      <c r="N18" s="290"/>
      <c r="O18" s="290"/>
      <c r="P18" s="290"/>
      <c r="Q18" s="290"/>
      <c r="R18" s="290"/>
      <c r="S18" s="290"/>
      <c r="T18" s="290"/>
      <c r="U18" s="290"/>
      <c r="V18" s="290"/>
      <c r="W18" s="290"/>
      <c r="X18" s="290"/>
      <c r="Y18" s="290"/>
      <c r="Z18" s="290"/>
      <c r="AA18" s="290"/>
      <c r="AB18" s="290"/>
      <c r="AC18" s="290"/>
      <c r="AD18" s="290"/>
      <c r="AE18" s="290"/>
      <c r="AF18" s="290"/>
      <c r="AG18" s="290"/>
      <c r="AH18" s="290"/>
      <c r="AI18" s="290"/>
      <c r="AJ18" s="290"/>
      <c r="AK18" s="290"/>
      <c r="AL18" s="290"/>
      <c r="AM18" s="290"/>
      <c r="AN18" s="290"/>
      <c r="AO18" s="290"/>
      <c r="AP18" s="290"/>
      <c r="AQ18" s="290"/>
      <c r="AR18" s="290"/>
      <c r="AS18" s="290"/>
      <c r="AT18" s="290"/>
      <c r="AU18" s="290"/>
      <c r="AV18" s="290"/>
      <c r="AW18" s="290"/>
      <c r="AX18" s="291"/>
    </row>
    <row r="19" spans="1:50" ht="15" customHeight="1" x14ac:dyDescent="0.15">
      <c r="A19" s="289"/>
      <c r="B19" s="290"/>
      <c r="C19" s="290"/>
      <c r="D19" s="290"/>
      <c r="E19" s="290"/>
      <c r="F19" s="290"/>
      <c r="G19" s="290"/>
      <c r="H19" s="290"/>
      <c r="I19" s="290"/>
      <c r="J19" s="290"/>
      <c r="K19" s="290"/>
      <c r="L19" s="290"/>
      <c r="M19" s="290"/>
      <c r="N19" s="290"/>
      <c r="O19" s="290"/>
      <c r="P19" s="290"/>
      <c r="Q19" s="290"/>
      <c r="R19" s="290"/>
      <c r="S19" s="290"/>
      <c r="T19" s="290"/>
      <c r="U19" s="290"/>
      <c r="V19" s="290"/>
      <c r="W19" s="290"/>
      <c r="X19" s="290"/>
      <c r="Y19" s="290"/>
      <c r="Z19" s="290"/>
      <c r="AA19" s="290"/>
      <c r="AB19" s="290"/>
      <c r="AC19" s="290"/>
      <c r="AD19" s="290"/>
      <c r="AE19" s="290"/>
      <c r="AF19" s="290"/>
      <c r="AG19" s="290"/>
      <c r="AH19" s="290"/>
      <c r="AI19" s="290"/>
      <c r="AJ19" s="290"/>
      <c r="AK19" s="290"/>
      <c r="AL19" s="290"/>
      <c r="AM19" s="290"/>
      <c r="AN19" s="290"/>
      <c r="AO19" s="290"/>
      <c r="AP19" s="290"/>
      <c r="AQ19" s="290"/>
      <c r="AR19" s="290"/>
      <c r="AS19" s="290"/>
      <c r="AT19" s="290"/>
      <c r="AU19" s="290"/>
      <c r="AV19" s="290"/>
      <c r="AW19" s="290"/>
      <c r="AX19" s="291"/>
    </row>
    <row r="20" spans="1:50" ht="15" customHeight="1" x14ac:dyDescent="0.15">
      <c r="A20" s="292"/>
      <c r="B20" s="281"/>
      <c r="C20" s="281"/>
      <c r="D20" s="281"/>
      <c r="E20" s="281"/>
      <c r="F20" s="281"/>
      <c r="G20" s="281"/>
      <c r="H20" s="281"/>
      <c r="I20" s="281"/>
      <c r="J20" s="281"/>
      <c r="K20" s="281"/>
      <c r="L20" s="281"/>
      <c r="M20" s="281"/>
      <c r="N20" s="281"/>
      <c r="O20" s="281"/>
      <c r="P20" s="281"/>
      <c r="Q20" s="281"/>
      <c r="R20" s="281"/>
      <c r="S20" s="281"/>
      <c r="T20" s="281"/>
      <c r="U20" s="281"/>
      <c r="V20" s="281"/>
      <c r="W20" s="281"/>
      <c r="X20" s="281"/>
      <c r="Y20" s="281"/>
      <c r="Z20" s="281"/>
      <c r="AA20" s="281"/>
      <c r="AB20" s="281"/>
      <c r="AC20" s="281"/>
      <c r="AD20" s="281"/>
      <c r="AE20" s="281"/>
      <c r="AF20" s="281"/>
      <c r="AG20" s="281"/>
      <c r="AH20" s="281"/>
      <c r="AI20" s="281"/>
      <c r="AJ20" s="281"/>
      <c r="AK20" s="281"/>
      <c r="AL20" s="281"/>
      <c r="AM20" s="281"/>
      <c r="AN20" s="281"/>
      <c r="AO20" s="281"/>
      <c r="AP20" s="281"/>
      <c r="AQ20" s="281"/>
      <c r="AR20" s="281"/>
      <c r="AS20" s="281"/>
      <c r="AT20" s="281"/>
      <c r="AU20" s="281"/>
      <c r="AV20" s="281"/>
      <c r="AW20" s="281"/>
      <c r="AX20" s="282"/>
    </row>
    <row r="21" spans="1:50" ht="15" customHeight="1" x14ac:dyDescent="0.15">
      <c r="A21" s="293" t="s">
        <v>78</v>
      </c>
      <c r="B21" s="294" t="s">
        <v>79</v>
      </c>
      <c r="C21" s="562" t="s">
        <v>80</v>
      </c>
      <c r="D21" s="572"/>
      <c r="E21" s="572"/>
      <c r="F21" s="572"/>
      <c r="G21" s="572"/>
      <c r="H21" s="572"/>
      <c r="I21" s="572"/>
      <c r="J21" s="572"/>
      <c r="K21" s="572"/>
      <c r="L21" s="572"/>
      <c r="M21" s="572"/>
      <c r="N21" s="572"/>
      <c r="O21" s="572"/>
      <c r="P21" s="572"/>
      <c r="Q21" s="572"/>
      <c r="R21" s="572"/>
      <c r="S21" s="572"/>
      <c r="T21" s="572"/>
      <c r="U21" s="572"/>
      <c r="V21" s="572"/>
      <c r="W21" s="572"/>
      <c r="X21" s="572"/>
      <c r="Y21" s="572"/>
      <c r="Z21" s="572"/>
      <c r="AA21" s="572"/>
      <c r="AB21" s="572"/>
      <c r="AC21" s="572"/>
      <c r="AD21" s="572"/>
      <c r="AE21" s="572"/>
      <c r="AF21" s="572"/>
      <c r="AG21" s="572"/>
      <c r="AH21" s="572"/>
      <c r="AI21" s="572"/>
      <c r="AJ21" s="572"/>
      <c r="AK21" s="572"/>
      <c r="AL21" s="572"/>
      <c r="AM21" s="572"/>
      <c r="AN21" s="572"/>
      <c r="AO21" s="572"/>
      <c r="AP21" s="572"/>
      <c r="AQ21" s="572"/>
      <c r="AR21" s="572"/>
      <c r="AS21" s="572"/>
      <c r="AT21" s="573"/>
      <c r="AU21" s="294" t="s">
        <v>35</v>
      </c>
      <c r="AV21" s="294" t="s">
        <v>81</v>
      </c>
      <c r="AW21" s="562" t="s">
        <v>82</v>
      </c>
      <c r="AX21" s="563"/>
    </row>
    <row r="22" spans="1:50" ht="15" customHeight="1" x14ac:dyDescent="0.15">
      <c r="A22" s="295" t="s">
        <v>83</v>
      </c>
      <c r="B22" s="296" t="s">
        <v>74</v>
      </c>
      <c r="C22" s="297"/>
      <c r="D22" s="298" t="s">
        <v>84</v>
      </c>
      <c r="E22" s="299"/>
      <c r="F22" s="299"/>
      <c r="G22" s="299"/>
      <c r="H22" s="299"/>
      <c r="I22" s="299"/>
      <c r="J22" s="299"/>
      <c r="K22" s="299"/>
      <c r="L22" s="299"/>
      <c r="M22" s="299"/>
      <c r="N22" s="299"/>
      <c r="O22" s="299"/>
      <c r="P22" s="299"/>
      <c r="Q22" s="299"/>
      <c r="R22" s="299"/>
      <c r="S22" s="299"/>
      <c r="T22" s="299"/>
      <c r="U22" s="300"/>
      <c r="V22" s="300"/>
      <c r="W22" s="300"/>
      <c r="X22" s="301"/>
      <c r="Y22" s="302"/>
      <c r="Z22" s="302"/>
      <c r="AA22" s="302"/>
      <c r="AB22" s="302"/>
      <c r="AC22" s="303"/>
      <c r="AD22" s="300"/>
      <c r="AE22" s="300"/>
      <c r="AF22" s="300"/>
      <c r="AG22" s="300"/>
      <c r="AH22" s="302"/>
      <c r="AI22" s="302"/>
      <c r="AJ22" s="302"/>
      <c r="AK22" s="300"/>
      <c r="AL22" s="300"/>
      <c r="AM22" s="300" t="s">
        <v>38</v>
      </c>
      <c r="AN22" s="564">
        <f>ROUND(D22,2)</f>
        <v>10</v>
      </c>
      <c r="AO22" s="564"/>
      <c r="AP22" s="564"/>
      <c r="AQ22" s="564"/>
      <c r="AR22" s="302"/>
      <c r="AS22" s="300"/>
      <c r="AT22" s="305"/>
      <c r="AU22" s="306" t="s">
        <v>44</v>
      </c>
      <c r="AV22" s="307">
        <f t="shared" ref="AV22:AV26" si="0">ROUND(AN22,2)</f>
        <v>10</v>
      </c>
      <c r="AW22" s="577"/>
      <c r="AX22" s="578"/>
    </row>
    <row r="23" spans="1:50" ht="15" customHeight="1" x14ac:dyDescent="0.15">
      <c r="A23" s="310" t="s">
        <v>85</v>
      </c>
      <c r="B23" s="311" t="s">
        <v>86</v>
      </c>
      <c r="C23" s="297"/>
      <c r="D23" s="300" t="s">
        <v>87</v>
      </c>
      <c r="E23" s="299"/>
      <c r="F23" s="299"/>
      <c r="G23" s="299"/>
      <c r="H23" s="299"/>
      <c r="I23" s="299"/>
      <c r="J23" s="299"/>
      <c r="K23" s="299"/>
      <c r="L23" s="299"/>
      <c r="M23" s="299"/>
      <c r="N23" s="299"/>
      <c r="O23" s="299"/>
      <c r="P23" s="299"/>
      <c r="Q23" s="299"/>
      <c r="R23" s="299"/>
      <c r="S23" s="299"/>
      <c r="T23" s="299"/>
      <c r="U23" s="300"/>
      <c r="V23" s="300"/>
      <c r="W23" s="300"/>
      <c r="X23" s="301"/>
      <c r="Y23" s="302"/>
      <c r="Z23" s="302"/>
      <c r="AA23" s="302"/>
      <c r="AB23" s="302"/>
      <c r="AC23" s="303"/>
      <c r="AD23" s="300"/>
      <c r="AE23" s="300"/>
      <c r="AF23" s="300"/>
      <c r="AG23" s="300"/>
      <c r="AH23" s="302"/>
      <c r="AI23" s="302"/>
      <c r="AJ23" s="302"/>
      <c r="AK23" s="300"/>
      <c r="AL23" s="300"/>
      <c r="AM23" s="300" t="s">
        <v>38</v>
      </c>
      <c r="AN23" s="564">
        <f>ROUND(0.24*0.02*10,2)</f>
        <v>0.05</v>
      </c>
      <c r="AO23" s="564"/>
      <c r="AP23" s="564"/>
      <c r="AQ23" s="564"/>
      <c r="AR23" s="302"/>
      <c r="AS23" s="300"/>
      <c r="AT23" s="305"/>
      <c r="AU23" s="306" t="s">
        <v>88</v>
      </c>
      <c r="AV23" s="307">
        <f t="shared" si="0"/>
        <v>0.05</v>
      </c>
      <c r="AW23" s="308"/>
      <c r="AX23" s="309"/>
    </row>
    <row r="24" spans="1:50" ht="15" customHeight="1" x14ac:dyDescent="0.15">
      <c r="A24" s="295" t="s">
        <v>89</v>
      </c>
      <c r="B24" s="296" t="s">
        <v>90</v>
      </c>
      <c r="C24" s="297"/>
      <c r="D24" s="300" t="s">
        <v>91</v>
      </c>
      <c r="E24" s="299"/>
      <c r="F24" s="299"/>
      <c r="G24" s="299"/>
      <c r="H24" s="299"/>
      <c r="I24" s="299"/>
      <c r="J24" s="299"/>
      <c r="K24" s="299"/>
      <c r="L24" s="299"/>
      <c r="M24" s="299"/>
      <c r="N24" s="299"/>
      <c r="O24" s="299"/>
      <c r="P24" s="299"/>
      <c r="Q24" s="299"/>
      <c r="R24" s="299"/>
      <c r="S24" s="299"/>
      <c r="T24" s="299"/>
      <c r="U24" s="300"/>
      <c r="V24" s="300"/>
      <c r="W24" s="300"/>
      <c r="X24" s="301"/>
      <c r="Y24" s="302"/>
      <c r="Z24" s="302"/>
      <c r="AA24" s="302"/>
      <c r="AB24" s="302"/>
      <c r="AC24" s="303"/>
      <c r="AD24" s="300"/>
      <c r="AE24" s="300"/>
      <c r="AF24" s="300"/>
      <c r="AG24" s="300"/>
      <c r="AH24" s="302"/>
      <c r="AI24" s="302"/>
      <c r="AJ24" s="302"/>
      <c r="AK24" s="300"/>
      <c r="AL24" s="300"/>
      <c r="AM24" s="300" t="s">
        <v>38</v>
      </c>
      <c r="AN24" s="564">
        <f>ROUND(0.24*0.05*10,2)</f>
        <v>0.12</v>
      </c>
      <c r="AO24" s="564"/>
      <c r="AP24" s="564"/>
      <c r="AQ24" s="564"/>
      <c r="AR24" s="302"/>
      <c r="AS24" s="300"/>
      <c r="AT24" s="305"/>
      <c r="AU24" s="306" t="s">
        <v>88</v>
      </c>
      <c r="AV24" s="307">
        <f t="shared" si="0"/>
        <v>0.12</v>
      </c>
      <c r="AW24" s="308"/>
      <c r="AX24" s="309"/>
    </row>
    <row r="25" spans="1:50" ht="15" customHeight="1" x14ac:dyDescent="0.15">
      <c r="A25" s="295" t="s">
        <v>92</v>
      </c>
      <c r="B25" s="296" t="s">
        <v>93</v>
      </c>
      <c r="C25" s="297"/>
      <c r="D25" s="299" t="s">
        <v>94</v>
      </c>
      <c r="E25" s="299"/>
      <c r="F25" s="299"/>
      <c r="G25" s="299"/>
      <c r="H25" s="300"/>
      <c r="I25" s="302"/>
      <c r="J25" s="302"/>
      <c r="K25" s="302"/>
      <c r="L25" s="300"/>
      <c r="M25" s="300"/>
      <c r="N25" s="300"/>
      <c r="O25" s="300"/>
      <c r="P25" s="300"/>
      <c r="Q25" s="300"/>
      <c r="R25" s="300"/>
      <c r="S25" s="300"/>
      <c r="T25" s="300"/>
      <c r="U25" s="300"/>
      <c r="V25" s="300"/>
      <c r="W25" s="300"/>
      <c r="X25" s="300"/>
      <c r="Y25" s="300"/>
      <c r="Z25" s="300"/>
      <c r="AA25" s="300"/>
      <c r="AB25" s="300"/>
      <c r="AC25" s="300"/>
      <c r="AD25" s="300"/>
      <c r="AE25" s="300"/>
      <c r="AF25" s="300"/>
      <c r="AG25" s="300"/>
      <c r="AH25" s="300"/>
      <c r="AI25" s="300"/>
      <c r="AJ25" s="300"/>
      <c r="AK25" s="300"/>
      <c r="AL25" s="300"/>
      <c r="AM25" s="300" t="s">
        <v>38</v>
      </c>
      <c r="AN25" s="564">
        <f>ROUND(0.05*2*10,2)</f>
        <v>1</v>
      </c>
      <c r="AO25" s="564"/>
      <c r="AP25" s="564"/>
      <c r="AQ25" s="564"/>
      <c r="AR25" s="300"/>
      <c r="AS25" s="300"/>
      <c r="AT25" s="305"/>
      <c r="AU25" s="306" t="s">
        <v>39</v>
      </c>
      <c r="AV25" s="307">
        <f t="shared" si="0"/>
        <v>1</v>
      </c>
      <c r="AW25" s="308"/>
      <c r="AX25" s="309"/>
    </row>
    <row r="26" spans="1:50" ht="15" customHeight="1" x14ac:dyDescent="0.15">
      <c r="A26" s="310" t="s">
        <v>95</v>
      </c>
      <c r="B26" s="296"/>
      <c r="C26" s="297"/>
      <c r="D26" s="300" t="s">
        <v>96</v>
      </c>
      <c r="E26" s="299"/>
      <c r="F26" s="299"/>
      <c r="G26" s="299"/>
      <c r="H26" s="300"/>
      <c r="I26" s="302"/>
      <c r="J26" s="302"/>
      <c r="K26" s="302"/>
      <c r="L26" s="300"/>
      <c r="M26" s="300"/>
      <c r="N26" s="300"/>
      <c r="O26" s="300"/>
      <c r="P26" s="300"/>
      <c r="Q26" s="300"/>
      <c r="R26" s="300"/>
      <c r="S26" s="300"/>
      <c r="T26" s="300"/>
      <c r="U26" s="300"/>
      <c r="V26" s="300"/>
      <c r="W26" s="300"/>
      <c r="X26" s="300"/>
      <c r="Y26" s="300"/>
      <c r="Z26" s="300"/>
      <c r="AA26" s="300"/>
      <c r="AB26" s="300"/>
      <c r="AC26" s="300"/>
      <c r="AD26" s="300"/>
      <c r="AE26" s="300"/>
      <c r="AF26" s="300"/>
      <c r="AG26" s="300"/>
      <c r="AH26" s="300"/>
      <c r="AI26" s="300"/>
      <c r="AJ26" s="300"/>
      <c r="AK26" s="300"/>
      <c r="AL26" s="300"/>
      <c r="AM26" s="300" t="s">
        <v>38</v>
      </c>
      <c r="AN26" s="564">
        <f>ROUND(0.24*10,2)</f>
        <v>2.4</v>
      </c>
      <c r="AO26" s="564"/>
      <c r="AP26" s="564"/>
      <c r="AQ26" s="564"/>
      <c r="AR26" s="300"/>
      <c r="AS26" s="300"/>
      <c r="AT26" s="305"/>
      <c r="AU26" s="306" t="s">
        <v>39</v>
      </c>
      <c r="AV26" s="307">
        <f t="shared" si="0"/>
        <v>2.4</v>
      </c>
      <c r="AW26" s="308"/>
      <c r="AX26" s="309"/>
    </row>
    <row r="27" spans="1:50" ht="15" customHeight="1" x14ac:dyDescent="0.15">
      <c r="A27" s="310"/>
      <c r="B27" s="296"/>
      <c r="C27" s="297"/>
      <c r="D27" s="300"/>
      <c r="E27" s="299"/>
      <c r="F27" s="299"/>
      <c r="G27" s="299"/>
      <c r="H27" s="300"/>
      <c r="I27" s="302"/>
      <c r="J27" s="302"/>
      <c r="K27" s="302"/>
      <c r="L27" s="300"/>
      <c r="M27" s="300"/>
      <c r="N27" s="300"/>
      <c r="O27" s="300"/>
      <c r="P27" s="300"/>
      <c r="Q27" s="300"/>
      <c r="R27" s="300"/>
      <c r="S27" s="300"/>
      <c r="T27" s="300"/>
      <c r="U27" s="300"/>
      <c r="V27" s="300"/>
      <c r="W27" s="300"/>
      <c r="X27" s="300"/>
      <c r="Y27" s="300"/>
      <c r="Z27" s="300"/>
      <c r="AA27" s="300"/>
      <c r="AB27" s="300"/>
      <c r="AC27" s="300"/>
      <c r="AD27" s="300"/>
      <c r="AE27" s="300"/>
      <c r="AF27" s="300"/>
      <c r="AG27" s="300"/>
      <c r="AH27" s="300"/>
      <c r="AI27" s="300"/>
      <c r="AJ27" s="300"/>
      <c r="AK27" s="300"/>
      <c r="AL27" s="300"/>
      <c r="AM27" s="300"/>
      <c r="AN27" s="312"/>
      <c r="AO27" s="312"/>
      <c r="AP27" s="312"/>
      <c r="AQ27" s="312"/>
      <c r="AR27" s="300"/>
      <c r="AS27" s="300"/>
      <c r="AT27" s="305"/>
      <c r="AU27" s="306"/>
      <c r="AV27" s="307"/>
      <c r="AW27" s="308"/>
      <c r="AX27" s="309"/>
    </row>
    <row r="28" spans="1:50" ht="15" customHeight="1" x14ac:dyDescent="0.15">
      <c r="A28" s="310"/>
      <c r="B28" s="296"/>
      <c r="C28" s="297"/>
      <c r="D28" s="300"/>
      <c r="E28" s="299"/>
      <c r="F28" s="299"/>
      <c r="G28" s="299"/>
      <c r="H28" s="300"/>
      <c r="I28" s="302"/>
      <c r="J28" s="302"/>
      <c r="K28" s="302"/>
      <c r="L28" s="300"/>
      <c r="M28" s="300"/>
      <c r="N28" s="300"/>
      <c r="O28" s="300"/>
      <c r="P28" s="300"/>
      <c r="Q28" s="300"/>
      <c r="R28" s="300"/>
      <c r="S28" s="300"/>
      <c r="T28" s="300"/>
      <c r="U28" s="300"/>
      <c r="V28" s="300"/>
      <c r="W28" s="300"/>
      <c r="X28" s="300"/>
      <c r="Y28" s="300"/>
      <c r="Z28" s="300"/>
      <c r="AA28" s="300"/>
      <c r="AB28" s="300"/>
      <c r="AC28" s="300"/>
      <c r="AD28" s="300"/>
      <c r="AE28" s="300"/>
      <c r="AF28" s="300"/>
      <c r="AG28" s="300"/>
      <c r="AH28" s="300"/>
      <c r="AI28" s="300"/>
      <c r="AJ28" s="300"/>
      <c r="AK28" s="300"/>
      <c r="AL28" s="300"/>
      <c r="AM28" s="300"/>
      <c r="AN28" s="564"/>
      <c r="AO28" s="564"/>
      <c r="AP28" s="564"/>
      <c r="AQ28" s="564"/>
      <c r="AR28" s="300"/>
      <c r="AS28" s="300"/>
      <c r="AT28" s="305"/>
      <c r="AU28" s="306"/>
      <c r="AV28" s="307"/>
      <c r="AW28" s="308"/>
      <c r="AX28" s="309"/>
    </row>
    <row r="29" spans="1:50" ht="15" customHeight="1" x14ac:dyDescent="0.15">
      <c r="A29" s="295"/>
      <c r="B29" s="296"/>
      <c r="C29" s="297"/>
      <c r="D29" s="299"/>
      <c r="E29" s="299"/>
      <c r="F29" s="299"/>
      <c r="G29" s="299"/>
      <c r="H29" s="300"/>
      <c r="I29" s="300"/>
      <c r="J29" s="302"/>
      <c r="K29" s="302"/>
      <c r="L29" s="302"/>
      <c r="M29" s="300"/>
      <c r="N29" s="300"/>
      <c r="O29" s="300"/>
      <c r="P29" s="300"/>
      <c r="Q29" s="300"/>
      <c r="R29" s="300"/>
      <c r="S29" s="300"/>
      <c r="T29" s="300"/>
      <c r="U29" s="300"/>
      <c r="V29" s="300"/>
      <c r="W29" s="300"/>
      <c r="X29" s="300"/>
      <c r="Y29" s="300"/>
      <c r="Z29" s="300"/>
      <c r="AA29" s="300"/>
      <c r="AB29" s="300"/>
      <c r="AC29" s="300"/>
      <c r="AD29" s="300"/>
      <c r="AE29" s="300"/>
      <c r="AF29" s="300"/>
      <c r="AG29" s="300"/>
      <c r="AH29" s="300"/>
      <c r="AI29" s="300"/>
      <c r="AJ29" s="300"/>
      <c r="AK29" s="300"/>
      <c r="AL29" s="300"/>
      <c r="AM29" s="300"/>
      <c r="AN29" s="300"/>
      <c r="AO29" s="300"/>
      <c r="AP29" s="300"/>
      <c r="AQ29" s="300"/>
      <c r="AR29" s="300"/>
      <c r="AS29" s="300"/>
      <c r="AT29" s="305"/>
      <c r="AU29" s="306"/>
      <c r="AV29" s="307"/>
      <c r="AW29" s="308"/>
      <c r="AX29" s="309"/>
    </row>
    <row r="30" spans="1:50" ht="15" customHeight="1" x14ac:dyDescent="0.15">
      <c r="A30" s="295"/>
      <c r="B30" s="296"/>
      <c r="C30" s="297"/>
      <c r="D30" s="300"/>
      <c r="E30" s="302"/>
      <c r="F30" s="300"/>
      <c r="G30" s="300"/>
      <c r="H30" s="300"/>
      <c r="I30" s="300"/>
      <c r="J30" s="300"/>
      <c r="K30" s="300"/>
      <c r="L30" s="300"/>
      <c r="M30" s="300"/>
      <c r="N30" s="300"/>
      <c r="O30" s="300"/>
      <c r="P30" s="300"/>
      <c r="Q30" s="300"/>
      <c r="R30" s="300"/>
      <c r="S30" s="300"/>
      <c r="T30" s="300"/>
      <c r="U30" s="300"/>
      <c r="V30" s="300"/>
      <c r="W30" s="300"/>
      <c r="X30" s="300"/>
      <c r="Y30" s="300"/>
      <c r="Z30" s="300"/>
      <c r="AA30" s="300"/>
      <c r="AB30" s="300"/>
      <c r="AC30" s="300"/>
      <c r="AD30" s="300"/>
      <c r="AE30" s="300"/>
      <c r="AF30" s="300"/>
      <c r="AG30" s="300"/>
      <c r="AH30" s="300"/>
      <c r="AI30" s="300"/>
      <c r="AJ30" s="300"/>
      <c r="AK30" s="300"/>
      <c r="AL30" s="300"/>
      <c r="AM30" s="300"/>
      <c r="AN30" s="300"/>
      <c r="AO30" s="300"/>
      <c r="AP30" s="300"/>
      <c r="AQ30" s="300"/>
      <c r="AR30" s="300"/>
      <c r="AS30" s="300"/>
      <c r="AT30" s="305"/>
      <c r="AU30" s="306"/>
      <c r="AV30" s="307"/>
      <c r="AW30" s="308"/>
      <c r="AX30" s="309"/>
    </row>
    <row r="31" spans="1:50" ht="15" customHeight="1" x14ac:dyDescent="0.15">
      <c r="A31" s="310"/>
      <c r="B31" s="311"/>
      <c r="C31" s="297"/>
      <c r="D31" s="300"/>
      <c r="E31" s="302"/>
      <c r="F31" s="300"/>
      <c r="G31" s="300"/>
      <c r="H31" s="300"/>
      <c r="I31" s="300"/>
      <c r="J31" s="300"/>
      <c r="K31" s="300"/>
      <c r="L31" s="300"/>
      <c r="M31" s="300"/>
      <c r="N31" s="300"/>
      <c r="O31" s="300"/>
      <c r="P31" s="300"/>
      <c r="Q31" s="300"/>
      <c r="R31" s="300"/>
      <c r="S31" s="300"/>
      <c r="T31" s="300"/>
      <c r="U31" s="300"/>
      <c r="V31" s="300"/>
      <c r="W31" s="300"/>
      <c r="X31" s="300"/>
      <c r="Y31" s="300"/>
      <c r="Z31" s="300"/>
      <c r="AA31" s="300"/>
      <c r="AB31" s="300"/>
      <c r="AC31" s="300"/>
      <c r="AD31" s="300"/>
      <c r="AE31" s="300"/>
      <c r="AF31" s="300"/>
      <c r="AG31" s="300"/>
      <c r="AH31" s="300"/>
      <c r="AI31" s="300"/>
      <c r="AJ31" s="300"/>
      <c r="AK31" s="300"/>
      <c r="AL31" s="300"/>
      <c r="AM31" s="300"/>
      <c r="AN31" s="300"/>
      <c r="AO31" s="300"/>
      <c r="AP31" s="300"/>
      <c r="AQ31" s="300"/>
      <c r="AR31" s="300"/>
      <c r="AS31" s="300"/>
      <c r="AT31" s="305"/>
      <c r="AU31" s="306"/>
      <c r="AV31" s="307"/>
      <c r="AW31" s="308"/>
      <c r="AX31" s="309"/>
    </row>
    <row r="32" spans="1:50" ht="15" customHeight="1" x14ac:dyDescent="0.15">
      <c r="A32" s="310"/>
      <c r="B32" s="296"/>
      <c r="C32" s="297"/>
      <c r="D32" s="299"/>
      <c r="E32" s="299"/>
      <c r="F32" s="299"/>
      <c r="G32" s="299"/>
      <c r="H32" s="300"/>
      <c r="I32" s="302"/>
      <c r="J32" s="302"/>
      <c r="K32" s="302"/>
      <c r="L32" s="300"/>
      <c r="M32" s="300"/>
      <c r="N32" s="300"/>
      <c r="O32" s="300"/>
      <c r="P32" s="300"/>
      <c r="Q32" s="300"/>
      <c r="R32" s="300"/>
      <c r="S32" s="300"/>
      <c r="T32" s="300"/>
      <c r="U32" s="300"/>
      <c r="V32" s="300"/>
      <c r="W32" s="300"/>
      <c r="X32" s="300"/>
      <c r="Y32" s="300"/>
      <c r="Z32" s="300"/>
      <c r="AA32" s="300"/>
      <c r="AB32" s="300"/>
      <c r="AC32" s="300"/>
      <c r="AD32" s="300"/>
      <c r="AE32" s="300"/>
      <c r="AF32" s="300"/>
      <c r="AG32" s="300"/>
      <c r="AH32" s="300"/>
      <c r="AI32" s="300"/>
      <c r="AJ32" s="300"/>
      <c r="AK32" s="300"/>
      <c r="AL32" s="300"/>
      <c r="AM32" s="300"/>
      <c r="AN32" s="300"/>
      <c r="AO32" s="300"/>
      <c r="AP32" s="300"/>
      <c r="AQ32" s="300"/>
      <c r="AR32" s="300"/>
      <c r="AS32" s="300"/>
      <c r="AT32" s="305"/>
      <c r="AU32" s="306"/>
      <c r="AV32" s="307"/>
      <c r="AW32" s="308"/>
      <c r="AX32" s="309"/>
    </row>
    <row r="33" spans="1:50" ht="15" customHeight="1" x14ac:dyDescent="0.15">
      <c r="A33" s="310"/>
      <c r="B33" s="296"/>
      <c r="C33" s="297"/>
      <c r="D33" s="299"/>
      <c r="E33" s="299"/>
      <c r="F33" s="299"/>
      <c r="G33" s="299"/>
      <c r="H33" s="300"/>
      <c r="I33" s="302"/>
      <c r="J33" s="302"/>
      <c r="K33" s="302"/>
      <c r="L33" s="300"/>
      <c r="M33" s="300"/>
      <c r="N33" s="300"/>
      <c r="O33" s="300"/>
      <c r="P33" s="300"/>
      <c r="Q33" s="300"/>
      <c r="R33" s="300"/>
      <c r="S33" s="300"/>
      <c r="T33" s="300"/>
      <c r="U33" s="300"/>
      <c r="V33" s="300"/>
      <c r="W33" s="300"/>
      <c r="X33" s="300"/>
      <c r="Y33" s="300"/>
      <c r="Z33" s="300"/>
      <c r="AA33" s="300"/>
      <c r="AB33" s="300"/>
      <c r="AC33" s="300"/>
      <c r="AD33" s="300"/>
      <c r="AE33" s="300"/>
      <c r="AF33" s="300"/>
      <c r="AG33" s="300"/>
      <c r="AH33" s="300"/>
      <c r="AI33" s="300"/>
      <c r="AJ33" s="300"/>
      <c r="AK33" s="300"/>
      <c r="AL33" s="300"/>
      <c r="AM33" s="300"/>
      <c r="AN33" s="300"/>
      <c r="AO33" s="300"/>
      <c r="AP33" s="300"/>
      <c r="AQ33" s="300"/>
      <c r="AR33" s="300"/>
      <c r="AS33" s="300"/>
      <c r="AT33" s="305"/>
      <c r="AU33" s="306"/>
      <c r="AV33" s="307"/>
      <c r="AW33" s="308"/>
      <c r="AX33" s="309"/>
    </row>
    <row r="34" spans="1:50" ht="15" customHeight="1" x14ac:dyDescent="0.15">
      <c r="A34" s="310"/>
      <c r="B34" s="296"/>
      <c r="C34" s="297"/>
      <c r="D34" s="300"/>
      <c r="E34" s="299"/>
      <c r="F34" s="299"/>
      <c r="G34" s="300"/>
      <c r="H34" s="300"/>
      <c r="I34" s="300"/>
      <c r="J34" s="300"/>
      <c r="K34" s="300"/>
      <c r="L34" s="300"/>
      <c r="M34" s="300"/>
      <c r="N34" s="300"/>
      <c r="O34" s="300"/>
      <c r="P34" s="300"/>
      <c r="Q34" s="300"/>
      <c r="R34" s="300"/>
      <c r="S34" s="300"/>
      <c r="T34" s="300"/>
      <c r="U34" s="300"/>
      <c r="V34" s="300"/>
      <c r="W34" s="300"/>
      <c r="X34" s="300"/>
      <c r="Y34" s="300"/>
      <c r="Z34" s="300"/>
      <c r="AA34" s="300"/>
      <c r="AB34" s="300"/>
      <c r="AC34" s="300"/>
      <c r="AD34" s="300"/>
      <c r="AE34" s="300"/>
      <c r="AF34" s="300"/>
      <c r="AG34" s="300"/>
      <c r="AH34" s="300"/>
      <c r="AI34" s="300"/>
      <c r="AJ34" s="300"/>
      <c r="AK34" s="300"/>
      <c r="AL34" s="300"/>
      <c r="AM34" s="300"/>
      <c r="AN34" s="300"/>
      <c r="AO34" s="300"/>
      <c r="AP34" s="300"/>
      <c r="AQ34" s="300"/>
      <c r="AR34" s="300"/>
      <c r="AS34" s="300"/>
      <c r="AT34" s="305"/>
      <c r="AU34" s="306"/>
      <c r="AV34" s="307"/>
      <c r="AW34" s="308"/>
      <c r="AX34" s="309"/>
    </row>
    <row r="35" spans="1:50" ht="15" customHeight="1" x14ac:dyDescent="0.15">
      <c r="A35" s="310"/>
      <c r="B35" s="296"/>
      <c r="C35" s="297"/>
      <c r="D35" s="300"/>
      <c r="E35" s="302"/>
      <c r="F35" s="300"/>
      <c r="G35" s="299"/>
      <c r="H35" s="300"/>
      <c r="I35" s="302"/>
      <c r="J35" s="302"/>
      <c r="K35" s="302"/>
      <c r="L35" s="300"/>
      <c r="M35" s="300"/>
      <c r="N35" s="300"/>
      <c r="O35" s="300"/>
      <c r="P35" s="300"/>
      <c r="Q35" s="300"/>
      <c r="R35" s="300"/>
      <c r="S35" s="300"/>
      <c r="T35" s="300"/>
      <c r="U35" s="300"/>
      <c r="V35" s="300"/>
      <c r="W35" s="300"/>
      <c r="X35" s="300"/>
      <c r="Y35" s="300"/>
      <c r="Z35" s="300"/>
      <c r="AA35" s="300"/>
      <c r="AB35" s="300"/>
      <c r="AC35" s="300"/>
      <c r="AD35" s="300"/>
      <c r="AE35" s="300"/>
      <c r="AF35" s="300"/>
      <c r="AG35" s="300"/>
      <c r="AH35" s="300"/>
      <c r="AI35" s="300"/>
      <c r="AJ35" s="300"/>
      <c r="AK35" s="300"/>
      <c r="AL35" s="300"/>
      <c r="AM35" s="300"/>
      <c r="AN35" s="300"/>
      <c r="AO35" s="300"/>
      <c r="AP35" s="300"/>
      <c r="AQ35" s="300"/>
      <c r="AR35" s="300"/>
      <c r="AS35" s="300"/>
      <c r="AT35" s="305"/>
      <c r="AU35" s="306"/>
      <c r="AV35" s="307"/>
      <c r="AW35" s="308"/>
      <c r="AX35" s="309"/>
    </row>
    <row r="36" spans="1:50" ht="15" customHeight="1" x14ac:dyDescent="0.15">
      <c r="A36" s="310"/>
      <c r="B36" s="296"/>
      <c r="C36" s="297"/>
      <c r="D36" s="299"/>
      <c r="E36" s="299"/>
      <c r="F36" s="299"/>
      <c r="G36" s="299"/>
      <c r="H36" s="300"/>
      <c r="I36" s="302"/>
      <c r="J36" s="302"/>
      <c r="K36" s="302"/>
      <c r="L36" s="300"/>
      <c r="M36" s="300"/>
      <c r="N36" s="300"/>
      <c r="O36" s="300"/>
      <c r="P36" s="300"/>
      <c r="Q36" s="300"/>
      <c r="R36" s="300"/>
      <c r="S36" s="300"/>
      <c r="T36" s="300"/>
      <c r="U36" s="300"/>
      <c r="V36" s="300"/>
      <c r="W36" s="300"/>
      <c r="X36" s="300"/>
      <c r="Y36" s="300"/>
      <c r="Z36" s="300"/>
      <c r="AA36" s="300"/>
      <c r="AB36" s="300"/>
      <c r="AC36" s="300"/>
      <c r="AD36" s="300"/>
      <c r="AE36" s="300"/>
      <c r="AF36" s="300"/>
      <c r="AG36" s="300"/>
      <c r="AH36" s="300"/>
      <c r="AI36" s="300"/>
      <c r="AJ36" s="300"/>
      <c r="AK36" s="300"/>
      <c r="AL36" s="300"/>
      <c r="AM36" s="300"/>
      <c r="AN36" s="300"/>
      <c r="AO36" s="300"/>
      <c r="AP36" s="300"/>
      <c r="AQ36" s="300"/>
      <c r="AR36" s="300"/>
      <c r="AS36" s="300"/>
      <c r="AT36" s="305"/>
      <c r="AU36" s="306"/>
      <c r="AV36" s="307"/>
      <c r="AW36" s="308"/>
      <c r="AX36" s="309"/>
    </row>
    <row r="37" spans="1:50" ht="15" customHeight="1" x14ac:dyDescent="0.15">
      <c r="A37" s="313"/>
      <c r="B37" s="314"/>
      <c r="C37" s="315"/>
      <c r="D37" s="316"/>
      <c r="E37" s="316"/>
      <c r="F37" s="316"/>
      <c r="G37" s="316"/>
      <c r="H37" s="317"/>
      <c r="I37" s="318"/>
      <c r="J37" s="318"/>
      <c r="K37" s="318"/>
      <c r="L37" s="317"/>
      <c r="M37" s="317"/>
      <c r="N37" s="317"/>
      <c r="O37" s="317"/>
      <c r="P37" s="317"/>
      <c r="Q37" s="317"/>
      <c r="R37" s="317"/>
      <c r="S37" s="317"/>
      <c r="T37" s="317"/>
      <c r="U37" s="317"/>
      <c r="V37" s="317"/>
      <c r="W37" s="317"/>
      <c r="X37" s="317"/>
      <c r="Y37" s="317"/>
      <c r="Z37" s="317"/>
      <c r="AA37" s="317"/>
      <c r="AB37" s="317"/>
      <c r="AC37" s="317"/>
      <c r="AD37" s="317"/>
      <c r="AE37" s="317"/>
      <c r="AF37" s="317"/>
      <c r="AG37" s="317"/>
      <c r="AH37" s="317"/>
      <c r="AI37" s="317"/>
      <c r="AJ37" s="317"/>
      <c r="AK37" s="317"/>
      <c r="AL37" s="317"/>
      <c r="AM37" s="317"/>
      <c r="AN37" s="317"/>
      <c r="AO37" s="317"/>
      <c r="AP37" s="317"/>
      <c r="AQ37" s="317"/>
      <c r="AR37" s="317"/>
      <c r="AS37" s="317"/>
      <c r="AT37" s="319"/>
      <c r="AU37" s="320"/>
      <c r="AV37" s="321"/>
      <c r="AW37" s="322"/>
      <c r="AX37" s="323"/>
    </row>
    <row r="38" spans="1:50" ht="15" customHeight="1" x14ac:dyDescent="0.15">
      <c r="A38" s="281" t="s">
        <v>68</v>
      </c>
      <c r="B38" s="281"/>
      <c r="C38" s="281"/>
      <c r="D38" s="281"/>
      <c r="E38" s="281"/>
      <c r="F38" s="281"/>
      <c r="G38" s="281"/>
      <c r="H38" s="281"/>
      <c r="I38" s="281"/>
      <c r="J38" s="281"/>
      <c r="K38" s="281"/>
      <c r="L38" s="281"/>
      <c r="M38" s="281"/>
      <c r="N38" s="281"/>
      <c r="O38" s="281"/>
      <c r="P38" s="281"/>
      <c r="Q38" s="281"/>
      <c r="R38" s="281"/>
      <c r="S38" s="281"/>
      <c r="T38" s="281"/>
      <c r="U38" s="281"/>
      <c r="V38" s="281"/>
      <c r="W38" s="281"/>
      <c r="X38" s="281"/>
      <c r="Y38" s="281"/>
      <c r="Z38" s="281"/>
      <c r="AA38" s="281"/>
      <c r="AB38" s="281"/>
      <c r="AC38" s="281"/>
      <c r="AD38" s="281"/>
      <c r="AE38" s="281"/>
      <c r="AF38" s="281"/>
      <c r="AG38" s="281"/>
      <c r="AH38" s="281"/>
      <c r="AI38" s="281"/>
      <c r="AJ38" s="281"/>
      <c r="AK38" s="281"/>
      <c r="AL38" s="281"/>
      <c r="AM38" s="281"/>
      <c r="AN38" s="281"/>
      <c r="AO38" s="281"/>
      <c r="AP38" s="281"/>
      <c r="AQ38" s="281"/>
      <c r="AR38" s="282"/>
      <c r="AS38" s="565" t="s">
        <v>69</v>
      </c>
      <c r="AT38" s="566"/>
      <c r="AU38" s="283"/>
      <c r="AV38" s="284" t="s">
        <v>70</v>
      </c>
      <c r="AW38" s="92" t="s">
        <v>71</v>
      </c>
      <c r="AX38" s="285"/>
    </row>
    <row r="39" spans="1:50" ht="15" customHeight="1" x14ac:dyDescent="0.15">
      <c r="A39" s="569" t="s">
        <v>72</v>
      </c>
      <c r="B39" s="567" t="s">
        <v>73</v>
      </c>
      <c r="C39" s="567" t="s">
        <v>131</v>
      </c>
      <c r="D39" s="567"/>
      <c r="E39" s="567"/>
      <c r="F39" s="567"/>
      <c r="G39" s="567"/>
      <c r="H39" s="567"/>
      <c r="I39" s="567"/>
      <c r="J39" s="567"/>
      <c r="K39" s="567"/>
      <c r="L39" s="567"/>
      <c r="M39" s="567"/>
      <c r="N39" s="567"/>
      <c r="O39" s="567"/>
      <c r="P39" s="567"/>
      <c r="Q39" s="567"/>
      <c r="R39" s="567"/>
      <c r="S39" s="567"/>
      <c r="T39" s="567"/>
      <c r="U39" s="567"/>
      <c r="V39" s="567"/>
      <c r="W39" s="567"/>
      <c r="X39" s="567"/>
      <c r="Y39" s="567"/>
      <c r="Z39" s="567"/>
      <c r="AA39" s="567"/>
      <c r="AB39" s="567"/>
      <c r="AC39" s="567"/>
      <c r="AD39" s="567"/>
      <c r="AE39" s="567"/>
      <c r="AF39" s="567"/>
      <c r="AG39" s="567"/>
      <c r="AH39" s="567"/>
      <c r="AI39" s="567"/>
      <c r="AJ39" s="567"/>
      <c r="AK39" s="567"/>
      <c r="AL39" s="567"/>
      <c r="AM39" s="567"/>
      <c r="AN39" s="567"/>
      <c r="AO39" s="567"/>
      <c r="AP39" s="567"/>
      <c r="AQ39" s="567"/>
      <c r="AR39" s="567"/>
      <c r="AS39" s="567"/>
      <c r="AT39" s="567"/>
      <c r="AU39" s="556">
        <v>10</v>
      </c>
      <c r="AV39" s="558" t="s">
        <v>75</v>
      </c>
      <c r="AW39" s="558" t="s">
        <v>76</v>
      </c>
      <c r="AX39" s="560"/>
    </row>
    <row r="40" spans="1:50" ht="15" customHeight="1" x14ac:dyDescent="0.15">
      <c r="A40" s="570"/>
      <c r="B40" s="568"/>
      <c r="C40" s="568"/>
      <c r="D40" s="568"/>
      <c r="E40" s="568"/>
      <c r="F40" s="568"/>
      <c r="G40" s="568"/>
      <c r="H40" s="568"/>
      <c r="I40" s="568"/>
      <c r="J40" s="568"/>
      <c r="K40" s="568"/>
      <c r="L40" s="568"/>
      <c r="M40" s="568"/>
      <c r="N40" s="568"/>
      <c r="O40" s="568"/>
      <c r="P40" s="568"/>
      <c r="Q40" s="568"/>
      <c r="R40" s="568"/>
      <c r="S40" s="568"/>
      <c r="T40" s="568"/>
      <c r="U40" s="568"/>
      <c r="V40" s="568"/>
      <c r="W40" s="568"/>
      <c r="X40" s="568"/>
      <c r="Y40" s="568"/>
      <c r="Z40" s="568"/>
      <c r="AA40" s="568"/>
      <c r="AB40" s="568"/>
      <c r="AC40" s="568"/>
      <c r="AD40" s="568"/>
      <c r="AE40" s="568"/>
      <c r="AF40" s="568"/>
      <c r="AG40" s="568"/>
      <c r="AH40" s="568"/>
      <c r="AI40" s="568"/>
      <c r="AJ40" s="568"/>
      <c r="AK40" s="568"/>
      <c r="AL40" s="568"/>
      <c r="AM40" s="568"/>
      <c r="AN40" s="568"/>
      <c r="AO40" s="568"/>
      <c r="AP40" s="568"/>
      <c r="AQ40" s="568"/>
      <c r="AR40" s="568"/>
      <c r="AS40" s="568"/>
      <c r="AT40" s="568"/>
      <c r="AU40" s="557"/>
      <c r="AV40" s="559"/>
      <c r="AW40" s="559"/>
      <c r="AX40" s="561"/>
    </row>
    <row r="41" spans="1:50" ht="15" customHeight="1" x14ac:dyDescent="0.15">
      <c r="A41" s="286" t="s">
        <v>77</v>
      </c>
      <c r="B41" s="287"/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87"/>
      <c r="P41" s="287"/>
      <c r="Q41" s="287"/>
      <c r="R41" s="287"/>
      <c r="S41" s="287"/>
      <c r="T41" s="287"/>
      <c r="U41" s="287"/>
      <c r="V41" s="287"/>
      <c r="W41" s="287"/>
      <c r="X41" s="287"/>
      <c r="Y41" s="287"/>
      <c r="Z41" s="287"/>
      <c r="AA41" s="287"/>
      <c r="AB41" s="287"/>
      <c r="AC41" s="287"/>
      <c r="AD41" s="287"/>
      <c r="AE41" s="287"/>
      <c r="AF41" s="287"/>
      <c r="AG41" s="287"/>
      <c r="AH41" s="287"/>
      <c r="AI41" s="287"/>
      <c r="AJ41" s="287"/>
      <c r="AK41" s="287"/>
      <c r="AL41" s="287"/>
      <c r="AM41" s="287"/>
      <c r="AN41" s="287"/>
      <c r="AO41" s="287"/>
      <c r="AP41" s="287"/>
      <c r="AQ41" s="287"/>
      <c r="AR41" s="287"/>
      <c r="AS41" s="287"/>
      <c r="AT41" s="287"/>
      <c r="AU41" s="287"/>
      <c r="AV41" s="287"/>
      <c r="AW41" s="287"/>
      <c r="AX41" s="288"/>
    </row>
    <row r="42" spans="1:50" ht="15" customHeight="1" x14ac:dyDescent="0.15">
      <c r="A42" s="289"/>
      <c r="B42" s="290"/>
      <c r="C42" s="290"/>
      <c r="D42" s="290"/>
      <c r="E42" s="290"/>
      <c r="F42" s="290"/>
      <c r="G42" s="290"/>
      <c r="H42" s="290"/>
      <c r="I42" s="290"/>
      <c r="J42" s="290"/>
      <c r="K42" s="290"/>
      <c r="L42" s="290"/>
      <c r="M42" s="290"/>
      <c r="N42" s="290"/>
      <c r="O42" s="290"/>
      <c r="P42" s="290"/>
      <c r="Q42" s="290"/>
      <c r="R42" s="290"/>
      <c r="S42" s="290"/>
      <c r="T42" s="290"/>
      <c r="U42" s="290"/>
      <c r="V42" s="290"/>
      <c r="W42" s="290"/>
      <c r="X42" s="290"/>
      <c r="Y42" s="290"/>
      <c r="Z42" s="290"/>
      <c r="AA42" s="290"/>
      <c r="AB42" s="290"/>
      <c r="AC42" s="290"/>
      <c r="AD42" s="290"/>
      <c r="AE42" s="290"/>
      <c r="AF42" s="290"/>
      <c r="AG42" s="290"/>
      <c r="AH42" s="290"/>
      <c r="AI42" s="290"/>
      <c r="AJ42" s="290"/>
      <c r="AK42" s="290"/>
      <c r="AL42" s="290"/>
      <c r="AM42" s="290"/>
      <c r="AN42" s="290"/>
      <c r="AO42" s="290"/>
      <c r="AP42" s="290"/>
      <c r="AQ42" s="290"/>
      <c r="AR42" s="290"/>
      <c r="AS42" s="290"/>
      <c r="AT42" s="290"/>
      <c r="AU42" s="290"/>
      <c r="AV42" s="290"/>
      <c r="AW42" s="290"/>
      <c r="AX42" s="291"/>
    </row>
    <row r="43" spans="1:50" ht="15" customHeight="1" x14ac:dyDescent="0.15">
      <c r="A43" s="289"/>
      <c r="B43" s="290"/>
      <c r="C43" s="290"/>
      <c r="D43" s="290"/>
      <c r="E43" s="290"/>
      <c r="F43" s="290"/>
      <c r="G43" s="290"/>
      <c r="H43" s="290"/>
      <c r="I43" s="290"/>
      <c r="J43" s="290"/>
      <c r="K43" s="290"/>
      <c r="L43" s="290"/>
      <c r="M43" s="290"/>
      <c r="N43" s="290"/>
      <c r="O43" s="290"/>
      <c r="P43" s="290"/>
      <c r="Q43" s="290"/>
      <c r="R43" s="290"/>
      <c r="S43" s="290"/>
      <c r="T43" s="290"/>
      <c r="U43" s="290"/>
      <c r="V43" s="290"/>
      <c r="W43" s="290"/>
      <c r="X43" s="290"/>
      <c r="Y43" s="290"/>
      <c r="Z43" s="290"/>
      <c r="AA43" s="290"/>
      <c r="AB43" s="290"/>
      <c r="AC43" s="290"/>
      <c r="AD43" s="290"/>
      <c r="AE43" s="290"/>
      <c r="AF43" s="290"/>
      <c r="AG43" s="290"/>
      <c r="AH43" s="290"/>
      <c r="AI43" s="290"/>
      <c r="AJ43" s="290"/>
      <c r="AK43" s="290"/>
      <c r="AL43" s="290"/>
      <c r="AM43" s="290"/>
      <c r="AN43" s="290"/>
      <c r="AO43" s="290"/>
      <c r="AP43" s="571"/>
      <c r="AQ43" s="571"/>
      <c r="AR43" s="571"/>
      <c r="AS43" s="571"/>
      <c r="AT43" s="290"/>
      <c r="AU43" s="290"/>
      <c r="AV43" s="290"/>
      <c r="AW43" s="290"/>
      <c r="AX43" s="291"/>
    </row>
    <row r="44" spans="1:50" ht="15" customHeight="1" x14ac:dyDescent="0.15">
      <c r="A44" s="289"/>
      <c r="B44" s="290"/>
      <c r="C44" s="290"/>
      <c r="D44" s="290"/>
      <c r="E44" s="290"/>
      <c r="F44" s="290"/>
      <c r="G44" s="290"/>
      <c r="H44" s="290"/>
      <c r="I44" s="290"/>
      <c r="J44" s="290"/>
      <c r="K44" s="290"/>
      <c r="L44" s="290"/>
      <c r="M44" s="290"/>
      <c r="N44" s="290"/>
      <c r="O44" s="290"/>
      <c r="P44" s="290"/>
      <c r="Q44" s="290"/>
      <c r="R44" s="290"/>
      <c r="S44" s="290"/>
      <c r="T44" s="290"/>
      <c r="U44" s="290"/>
      <c r="V44" s="290"/>
      <c r="W44" s="290"/>
      <c r="X44" s="290"/>
      <c r="Y44" s="290"/>
      <c r="Z44" s="290"/>
      <c r="AA44" s="290"/>
      <c r="AB44" s="290"/>
      <c r="AC44" s="290"/>
      <c r="AD44" s="290"/>
      <c r="AE44" s="290"/>
      <c r="AF44" s="290"/>
      <c r="AG44" s="290"/>
      <c r="AH44" s="290"/>
      <c r="AI44" s="290"/>
      <c r="AJ44" s="290"/>
      <c r="AK44" s="290"/>
      <c r="AL44" s="290"/>
      <c r="AM44" s="290"/>
      <c r="AN44" s="290"/>
      <c r="AO44" s="290"/>
      <c r="AP44" s="290"/>
      <c r="AQ44" s="290"/>
      <c r="AR44" s="290"/>
      <c r="AS44" s="290"/>
      <c r="AT44" s="290"/>
      <c r="AU44" s="290"/>
      <c r="AV44" s="290"/>
      <c r="AW44" s="290"/>
      <c r="AX44" s="291"/>
    </row>
    <row r="45" spans="1:50" ht="15" customHeight="1" x14ac:dyDescent="0.15">
      <c r="A45" s="289"/>
      <c r="B45" s="290"/>
      <c r="C45" s="290"/>
      <c r="D45" s="290"/>
      <c r="E45" s="290"/>
      <c r="F45" s="290"/>
      <c r="G45" s="290"/>
      <c r="H45" s="290"/>
      <c r="I45" s="290"/>
      <c r="J45" s="290"/>
      <c r="K45" s="290"/>
      <c r="L45" s="290"/>
      <c r="M45" s="290"/>
      <c r="N45" s="290"/>
      <c r="O45" s="290"/>
      <c r="P45" s="290"/>
      <c r="Q45" s="290"/>
      <c r="AI45" s="290"/>
      <c r="AJ45" s="290"/>
      <c r="AK45" s="290"/>
      <c r="AL45" s="290"/>
      <c r="AM45" s="290"/>
      <c r="AN45" s="290"/>
      <c r="AO45" s="290"/>
      <c r="AP45" s="290"/>
      <c r="AQ45" s="290"/>
      <c r="AR45" s="290"/>
      <c r="AS45" s="290"/>
      <c r="AT45" s="290"/>
      <c r="AU45" s="290"/>
      <c r="AV45" s="290"/>
      <c r="AW45" s="290"/>
      <c r="AX45" s="291"/>
    </row>
    <row r="46" spans="1:50" ht="15" customHeight="1" x14ac:dyDescent="0.15">
      <c r="A46" s="289"/>
      <c r="B46" s="290"/>
      <c r="C46" s="290"/>
      <c r="D46" s="290"/>
      <c r="E46" s="290"/>
      <c r="F46" s="290"/>
      <c r="G46" s="290"/>
      <c r="H46" s="290"/>
      <c r="I46" s="290"/>
      <c r="J46" s="290"/>
      <c r="K46" s="290"/>
      <c r="L46" s="290"/>
      <c r="M46" s="290"/>
      <c r="N46" s="290"/>
      <c r="O46" s="290"/>
      <c r="P46" s="290"/>
      <c r="Q46" s="290"/>
      <c r="R46" s="290"/>
      <c r="S46" s="290"/>
      <c r="T46" s="290"/>
      <c r="U46" s="290"/>
      <c r="V46" s="290"/>
      <c r="W46" s="290"/>
      <c r="X46" s="290"/>
      <c r="Y46" s="290"/>
      <c r="Z46" s="290"/>
      <c r="AA46" s="290"/>
      <c r="AB46" s="290"/>
      <c r="AC46" s="290"/>
      <c r="AD46" s="290"/>
      <c r="AE46" s="290"/>
      <c r="AF46" s="290"/>
      <c r="AG46" s="290"/>
      <c r="AH46" s="290"/>
      <c r="AI46" s="290"/>
      <c r="AJ46" s="290"/>
      <c r="AK46" s="290"/>
      <c r="AL46" s="290"/>
      <c r="AM46" s="290"/>
      <c r="AN46" s="290"/>
      <c r="AO46" s="290"/>
      <c r="AP46" s="290"/>
      <c r="AQ46" s="290"/>
      <c r="AR46" s="290"/>
      <c r="AS46" s="290"/>
      <c r="AT46" s="290"/>
      <c r="AU46" s="290"/>
      <c r="AV46" s="290"/>
      <c r="AW46" s="290"/>
      <c r="AX46" s="291"/>
    </row>
    <row r="47" spans="1:50" ht="15" customHeight="1" x14ac:dyDescent="0.15">
      <c r="A47" s="289"/>
      <c r="B47" s="290"/>
      <c r="C47" s="290"/>
      <c r="D47" s="290"/>
      <c r="E47" s="290"/>
      <c r="F47" s="290"/>
      <c r="G47" s="290"/>
      <c r="H47" s="290"/>
      <c r="I47" s="290"/>
      <c r="J47" s="290"/>
      <c r="K47" s="290"/>
      <c r="L47" s="290"/>
      <c r="M47" s="290"/>
      <c r="N47" s="290"/>
      <c r="O47" s="290"/>
      <c r="P47" s="290"/>
      <c r="Q47" s="290"/>
      <c r="R47" s="290"/>
      <c r="S47" s="290"/>
      <c r="T47" s="290"/>
      <c r="U47" s="290"/>
      <c r="V47" s="290"/>
      <c r="W47" s="290"/>
      <c r="X47" s="290"/>
      <c r="Y47" s="290"/>
      <c r="Z47" s="290"/>
      <c r="AA47" s="290"/>
      <c r="AB47" s="290"/>
      <c r="AC47" s="290"/>
      <c r="AD47" s="290"/>
      <c r="AE47" s="290"/>
      <c r="AF47" s="290"/>
      <c r="AG47" s="290"/>
      <c r="AH47" s="290"/>
      <c r="AI47" s="290"/>
      <c r="AJ47" s="290"/>
      <c r="AK47" s="290"/>
      <c r="AL47" s="290"/>
      <c r="AM47" s="290"/>
      <c r="AN47" s="290"/>
      <c r="AO47" s="290"/>
      <c r="AP47" s="290"/>
      <c r="AQ47" s="290"/>
      <c r="AR47" s="290"/>
      <c r="AS47" s="290"/>
      <c r="AT47" s="290"/>
      <c r="AU47" s="290"/>
      <c r="AV47" s="290"/>
      <c r="AW47" s="290"/>
      <c r="AX47" s="291"/>
    </row>
    <row r="48" spans="1:50" ht="15" customHeight="1" x14ac:dyDescent="0.15">
      <c r="A48" s="289"/>
      <c r="B48" s="290"/>
      <c r="C48" s="290"/>
      <c r="D48" s="290"/>
      <c r="E48" s="290"/>
      <c r="F48" s="290"/>
      <c r="G48" s="290"/>
      <c r="H48" s="290"/>
      <c r="I48" s="290"/>
      <c r="J48" s="290"/>
      <c r="K48" s="290"/>
      <c r="L48" s="290"/>
      <c r="M48" s="290"/>
      <c r="N48" s="290"/>
      <c r="O48" s="290"/>
      <c r="P48" s="290"/>
      <c r="Q48" s="290"/>
      <c r="R48" s="290"/>
      <c r="S48" s="290"/>
      <c r="T48" s="290"/>
      <c r="U48" s="290"/>
      <c r="V48" s="290"/>
      <c r="W48" s="290"/>
      <c r="X48" s="290"/>
      <c r="Y48" s="290"/>
      <c r="Z48" s="290"/>
      <c r="AA48" s="290"/>
      <c r="AB48" s="290"/>
      <c r="AC48" s="290"/>
      <c r="AD48" s="290"/>
      <c r="AE48" s="290"/>
      <c r="AF48" s="290"/>
      <c r="AG48" s="290"/>
      <c r="AH48" s="290"/>
      <c r="AI48" s="290"/>
      <c r="AJ48" s="290"/>
      <c r="AK48" s="290"/>
      <c r="AL48" s="290"/>
      <c r="AM48" s="290"/>
      <c r="AN48" s="290"/>
      <c r="AO48" s="290"/>
      <c r="AP48" s="290"/>
      <c r="AQ48" s="290"/>
      <c r="AR48" s="290"/>
      <c r="AS48" s="290"/>
      <c r="AT48" s="290"/>
      <c r="AU48" s="290"/>
      <c r="AV48" s="290"/>
      <c r="AW48" s="290"/>
      <c r="AX48" s="291"/>
    </row>
    <row r="49" spans="1:50" ht="15" customHeight="1" x14ac:dyDescent="0.15">
      <c r="A49" s="289"/>
      <c r="B49" s="290"/>
      <c r="C49" s="290"/>
      <c r="D49" s="290"/>
      <c r="E49" s="290"/>
      <c r="F49" s="290"/>
      <c r="G49" s="290"/>
      <c r="H49" s="290"/>
      <c r="I49" s="290"/>
      <c r="J49" s="290"/>
      <c r="K49" s="290"/>
      <c r="L49" s="290"/>
      <c r="M49" s="290"/>
      <c r="N49" s="290"/>
      <c r="O49" s="290"/>
      <c r="P49" s="290"/>
      <c r="Q49" s="290"/>
      <c r="R49" s="290"/>
      <c r="S49" s="290"/>
      <c r="T49" s="290"/>
      <c r="U49" s="290"/>
      <c r="V49" s="290"/>
      <c r="W49" s="290"/>
      <c r="X49" s="290"/>
      <c r="Y49" s="290"/>
      <c r="Z49" s="290"/>
      <c r="AA49" s="290"/>
      <c r="AB49" s="290"/>
      <c r="AC49" s="290"/>
      <c r="AD49" s="290"/>
      <c r="AE49" s="290"/>
      <c r="AF49" s="290"/>
      <c r="AG49" s="290"/>
      <c r="AH49" s="290"/>
      <c r="AI49" s="290"/>
      <c r="AJ49" s="290"/>
      <c r="AK49" s="290"/>
      <c r="AL49" s="290"/>
      <c r="AM49" s="290"/>
      <c r="AN49" s="290"/>
      <c r="AO49" s="290"/>
      <c r="AP49" s="290"/>
      <c r="AQ49" s="290"/>
      <c r="AR49" s="290"/>
      <c r="AS49" s="290"/>
      <c r="AT49" s="290"/>
      <c r="AU49" s="290"/>
      <c r="AV49" s="290"/>
      <c r="AW49" s="290"/>
      <c r="AX49" s="291"/>
    </row>
    <row r="50" spans="1:50" ht="15" customHeight="1" x14ac:dyDescent="0.15">
      <c r="A50" s="289"/>
      <c r="B50" s="290"/>
      <c r="C50" s="290"/>
      <c r="D50" s="290"/>
      <c r="E50" s="290"/>
      <c r="F50" s="290"/>
      <c r="G50" s="290"/>
      <c r="H50" s="290"/>
      <c r="I50" s="290"/>
      <c r="J50" s="290"/>
      <c r="K50" s="290"/>
      <c r="L50" s="290"/>
      <c r="M50" s="290"/>
      <c r="N50" s="290"/>
      <c r="O50" s="290"/>
      <c r="P50" s="290"/>
      <c r="Q50" s="290"/>
      <c r="R50" s="290"/>
      <c r="S50" s="290"/>
      <c r="T50" s="290"/>
      <c r="U50" s="290"/>
      <c r="V50" s="290"/>
      <c r="W50" s="290"/>
      <c r="X50" s="290"/>
      <c r="Y50" s="290"/>
      <c r="Z50" s="290"/>
      <c r="AA50" s="290"/>
      <c r="AB50" s="290"/>
      <c r="AC50" s="290"/>
      <c r="AD50" s="290"/>
      <c r="AE50" s="290"/>
      <c r="AF50" s="290"/>
      <c r="AG50" s="290"/>
      <c r="AH50" s="290"/>
      <c r="AI50" s="290"/>
      <c r="AJ50" s="290"/>
      <c r="AK50" s="290"/>
      <c r="AL50" s="290"/>
      <c r="AM50" s="290"/>
      <c r="AN50" s="290"/>
      <c r="AO50" s="290"/>
      <c r="AP50" s="290"/>
      <c r="AQ50" s="290"/>
      <c r="AR50" s="290"/>
      <c r="AS50" s="290"/>
      <c r="AT50" s="290"/>
      <c r="AU50" s="290"/>
      <c r="AV50" s="290"/>
      <c r="AW50" s="290"/>
      <c r="AX50" s="291"/>
    </row>
    <row r="51" spans="1:50" ht="15" customHeight="1" x14ac:dyDescent="0.15">
      <c r="A51" s="289"/>
      <c r="B51" s="290"/>
      <c r="C51" s="290"/>
      <c r="D51" s="290"/>
      <c r="E51" s="290"/>
      <c r="F51" s="290"/>
      <c r="G51" s="290"/>
      <c r="H51" s="290"/>
      <c r="I51" s="290"/>
      <c r="J51" s="290"/>
      <c r="K51" s="290"/>
      <c r="L51" s="290"/>
      <c r="M51" s="290"/>
      <c r="N51" s="290"/>
      <c r="O51" s="290"/>
      <c r="P51" s="290"/>
      <c r="Q51" s="290"/>
      <c r="R51" s="290"/>
      <c r="S51" s="290"/>
      <c r="T51" s="290"/>
      <c r="U51" s="290"/>
      <c r="V51" s="290"/>
      <c r="W51" s="290"/>
      <c r="X51" s="290"/>
      <c r="Y51" s="290"/>
      <c r="Z51" s="290"/>
      <c r="AA51" s="290"/>
      <c r="AB51" s="290"/>
      <c r="AC51" s="290"/>
      <c r="AD51" s="290"/>
      <c r="AE51" s="290"/>
      <c r="AF51" s="290"/>
      <c r="AG51" s="290"/>
      <c r="AH51" s="290"/>
      <c r="AI51" s="290"/>
      <c r="AJ51" s="290"/>
      <c r="AK51" s="290"/>
      <c r="AL51" s="290"/>
      <c r="AM51" s="290"/>
      <c r="AN51" s="290"/>
      <c r="AO51" s="290"/>
      <c r="AP51" s="290"/>
      <c r="AQ51" s="290"/>
      <c r="AR51" s="290"/>
      <c r="AS51" s="290"/>
      <c r="AT51" s="290"/>
      <c r="AU51" s="290"/>
      <c r="AV51" s="290"/>
      <c r="AW51" s="290"/>
      <c r="AX51" s="291"/>
    </row>
    <row r="52" spans="1:50" ht="15" customHeight="1" x14ac:dyDescent="0.15">
      <c r="A52" s="289"/>
      <c r="B52" s="290"/>
      <c r="C52" s="290"/>
      <c r="D52" s="290"/>
      <c r="E52" s="290"/>
      <c r="F52" s="290"/>
      <c r="G52" s="290"/>
      <c r="H52" s="290"/>
      <c r="I52" s="290"/>
      <c r="J52" s="290"/>
      <c r="K52" s="290"/>
      <c r="L52" s="290"/>
      <c r="M52" s="290"/>
      <c r="N52" s="290"/>
      <c r="O52" s="290"/>
      <c r="P52" s="290"/>
      <c r="Q52" s="290"/>
      <c r="R52" s="290"/>
      <c r="S52" s="290"/>
      <c r="T52" s="290"/>
      <c r="U52" s="290"/>
      <c r="V52" s="290"/>
      <c r="W52" s="290"/>
      <c r="X52" s="290"/>
      <c r="Y52" s="290"/>
      <c r="Z52" s="290"/>
      <c r="AA52" s="290"/>
      <c r="AB52" s="290"/>
      <c r="AC52" s="290"/>
      <c r="AD52" s="290"/>
      <c r="AE52" s="290"/>
      <c r="AF52" s="290"/>
      <c r="AG52" s="290"/>
      <c r="AH52" s="290"/>
      <c r="AI52" s="290"/>
      <c r="AJ52" s="290"/>
      <c r="AK52" s="290"/>
      <c r="AL52" s="290"/>
      <c r="AM52" s="290"/>
      <c r="AN52" s="290"/>
      <c r="AO52" s="290"/>
      <c r="AP52" s="290"/>
      <c r="AQ52" s="290"/>
      <c r="AR52" s="290"/>
      <c r="AS52" s="290"/>
      <c r="AT52" s="290"/>
      <c r="AU52" s="290"/>
      <c r="AV52" s="290"/>
      <c r="AW52" s="290"/>
      <c r="AX52" s="291"/>
    </row>
    <row r="53" spans="1:50" ht="15" customHeight="1" x14ac:dyDescent="0.15">
      <c r="A53" s="289"/>
      <c r="B53" s="290"/>
      <c r="C53" s="290"/>
      <c r="D53" s="290"/>
      <c r="E53" s="290"/>
      <c r="F53" s="290"/>
      <c r="G53" s="290"/>
      <c r="H53" s="290"/>
      <c r="I53" s="290"/>
      <c r="J53" s="290"/>
      <c r="K53" s="290"/>
      <c r="L53" s="290"/>
      <c r="M53" s="290"/>
      <c r="N53" s="290"/>
      <c r="O53" s="290"/>
      <c r="P53" s="290"/>
      <c r="Q53" s="290"/>
      <c r="R53" s="290"/>
      <c r="S53" s="290"/>
      <c r="T53" s="290"/>
      <c r="U53" s="290"/>
      <c r="V53" s="290"/>
      <c r="W53" s="290"/>
      <c r="X53" s="290"/>
      <c r="Y53" s="290"/>
      <c r="Z53" s="290"/>
      <c r="AA53" s="290"/>
      <c r="AB53" s="290"/>
      <c r="AC53" s="290"/>
      <c r="AD53" s="290"/>
      <c r="AE53" s="290"/>
      <c r="AF53" s="290"/>
      <c r="AG53" s="290"/>
      <c r="AH53" s="290"/>
      <c r="AI53" s="290"/>
      <c r="AJ53" s="290"/>
      <c r="AK53" s="290"/>
      <c r="AL53" s="290"/>
      <c r="AM53" s="290"/>
      <c r="AN53" s="290"/>
      <c r="AO53" s="290"/>
      <c r="AP53" s="290"/>
      <c r="AQ53" s="290"/>
      <c r="AR53" s="290"/>
      <c r="AS53" s="290"/>
      <c r="AT53" s="290"/>
      <c r="AU53" s="290"/>
      <c r="AV53" s="290"/>
      <c r="AW53" s="290"/>
      <c r="AX53" s="291"/>
    </row>
    <row r="54" spans="1:50" ht="15" customHeight="1" x14ac:dyDescent="0.15">
      <c r="A54" s="289"/>
      <c r="B54" s="290"/>
      <c r="C54" s="290"/>
      <c r="D54" s="290"/>
      <c r="E54" s="290"/>
      <c r="F54" s="290"/>
      <c r="G54" s="290"/>
      <c r="H54" s="290"/>
      <c r="I54" s="290"/>
      <c r="J54" s="290"/>
      <c r="K54" s="290"/>
      <c r="L54" s="290"/>
      <c r="M54" s="290"/>
      <c r="N54" s="290"/>
      <c r="O54" s="290"/>
      <c r="P54" s="290"/>
      <c r="Q54" s="290"/>
      <c r="R54" s="290"/>
      <c r="S54" s="290"/>
      <c r="T54" s="290"/>
      <c r="U54" s="290"/>
      <c r="V54" s="290"/>
      <c r="W54" s="290"/>
      <c r="X54" s="290"/>
      <c r="Y54" s="290"/>
      <c r="Z54" s="290"/>
      <c r="AA54" s="290"/>
      <c r="AB54" s="290"/>
      <c r="AC54" s="290"/>
      <c r="AD54" s="290"/>
      <c r="AE54" s="290"/>
      <c r="AF54" s="290"/>
      <c r="AG54" s="290"/>
      <c r="AH54" s="290"/>
      <c r="AI54" s="290"/>
      <c r="AJ54" s="290"/>
      <c r="AK54" s="290"/>
      <c r="AL54" s="290"/>
      <c r="AM54" s="290"/>
      <c r="AN54" s="290"/>
      <c r="AO54" s="290"/>
      <c r="AP54" s="290"/>
      <c r="AQ54" s="290"/>
      <c r="AR54" s="290"/>
      <c r="AS54" s="290"/>
      <c r="AT54" s="290"/>
      <c r="AU54" s="290"/>
      <c r="AV54" s="290"/>
      <c r="AW54" s="290"/>
      <c r="AX54" s="291"/>
    </row>
    <row r="55" spans="1:50" ht="15" customHeight="1" x14ac:dyDescent="0.15">
      <c r="A55" s="289"/>
      <c r="B55" s="290"/>
      <c r="C55" s="290"/>
      <c r="D55" s="290"/>
      <c r="E55" s="290"/>
      <c r="F55" s="290"/>
      <c r="G55" s="290"/>
      <c r="H55" s="290"/>
      <c r="I55" s="290"/>
      <c r="J55" s="290"/>
      <c r="K55" s="290"/>
      <c r="L55" s="290"/>
      <c r="M55" s="290"/>
      <c r="N55" s="290"/>
      <c r="O55" s="290"/>
      <c r="P55" s="290"/>
      <c r="Q55" s="290"/>
      <c r="R55" s="290"/>
      <c r="S55" s="290"/>
      <c r="T55" s="290"/>
      <c r="U55" s="290"/>
      <c r="V55" s="290"/>
      <c r="W55" s="290"/>
      <c r="X55" s="290"/>
      <c r="Y55" s="290"/>
      <c r="Z55" s="290"/>
      <c r="AA55" s="290"/>
      <c r="AB55" s="290"/>
      <c r="AC55" s="290"/>
      <c r="AD55" s="290"/>
      <c r="AE55" s="290"/>
      <c r="AF55" s="290"/>
      <c r="AG55" s="290"/>
      <c r="AH55" s="290"/>
      <c r="AI55" s="290"/>
      <c r="AJ55" s="290"/>
      <c r="AK55" s="290"/>
      <c r="AL55" s="290"/>
      <c r="AM55" s="290"/>
      <c r="AN55" s="290"/>
      <c r="AO55" s="290"/>
      <c r="AP55" s="290"/>
      <c r="AQ55" s="290"/>
      <c r="AR55" s="290"/>
      <c r="AS55" s="290"/>
      <c r="AT55" s="290"/>
      <c r="AU55" s="290"/>
      <c r="AV55" s="290"/>
      <c r="AW55" s="290"/>
      <c r="AX55" s="291"/>
    </row>
    <row r="56" spans="1:50" ht="15" customHeight="1" x14ac:dyDescent="0.15">
      <c r="A56" s="289"/>
      <c r="B56" s="290"/>
      <c r="C56" s="290"/>
      <c r="D56" s="290"/>
      <c r="E56" s="290"/>
      <c r="F56" s="290"/>
      <c r="G56" s="290"/>
      <c r="H56" s="290"/>
      <c r="I56" s="290"/>
      <c r="J56" s="290"/>
      <c r="K56" s="290"/>
      <c r="L56" s="290"/>
      <c r="M56" s="290"/>
      <c r="N56" s="290"/>
      <c r="O56" s="290"/>
      <c r="P56" s="290"/>
      <c r="Q56" s="290"/>
      <c r="R56" s="290"/>
      <c r="S56" s="290"/>
      <c r="T56" s="290"/>
      <c r="U56" s="290"/>
      <c r="V56" s="290"/>
      <c r="W56" s="290"/>
      <c r="X56" s="290"/>
      <c r="Y56" s="290"/>
      <c r="Z56" s="290"/>
      <c r="AA56" s="290"/>
      <c r="AB56" s="290"/>
      <c r="AC56" s="290"/>
      <c r="AD56" s="290"/>
      <c r="AE56" s="290"/>
      <c r="AF56" s="290"/>
      <c r="AG56" s="290"/>
      <c r="AH56" s="290"/>
      <c r="AI56" s="290"/>
      <c r="AJ56" s="290"/>
      <c r="AK56" s="290"/>
      <c r="AL56" s="290"/>
      <c r="AM56" s="290"/>
      <c r="AN56" s="290"/>
      <c r="AO56" s="290"/>
      <c r="AP56" s="290"/>
      <c r="AQ56" s="290"/>
      <c r="AR56" s="290"/>
      <c r="AS56" s="290"/>
      <c r="AT56" s="290"/>
      <c r="AU56" s="290"/>
      <c r="AV56" s="290"/>
      <c r="AW56" s="290"/>
      <c r="AX56" s="291"/>
    </row>
    <row r="57" spans="1:50" ht="15" customHeight="1" x14ac:dyDescent="0.15">
      <c r="A57" s="292"/>
      <c r="B57" s="281"/>
      <c r="C57" s="281"/>
      <c r="D57" s="281"/>
      <c r="E57" s="281"/>
      <c r="F57" s="281"/>
      <c r="G57" s="281"/>
      <c r="H57" s="281"/>
      <c r="I57" s="281"/>
      <c r="J57" s="281"/>
      <c r="K57" s="281"/>
      <c r="L57" s="281"/>
      <c r="M57" s="281"/>
      <c r="N57" s="281"/>
      <c r="O57" s="281"/>
      <c r="P57" s="281"/>
      <c r="Q57" s="281"/>
      <c r="R57" s="281"/>
      <c r="S57" s="281"/>
      <c r="T57" s="281"/>
      <c r="U57" s="281"/>
      <c r="V57" s="281"/>
      <c r="W57" s="281"/>
      <c r="X57" s="281"/>
      <c r="Y57" s="281"/>
      <c r="Z57" s="281"/>
      <c r="AA57" s="281"/>
      <c r="AB57" s="281"/>
      <c r="AC57" s="281"/>
      <c r="AD57" s="281"/>
      <c r="AE57" s="281"/>
      <c r="AF57" s="281"/>
      <c r="AG57" s="281"/>
      <c r="AH57" s="281"/>
      <c r="AI57" s="281"/>
      <c r="AJ57" s="281"/>
      <c r="AK57" s="281"/>
      <c r="AL57" s="281"/>
      <c r="AM57" s="281"/>
      <c r="AN57" s="281"/>
      <c r="AO57" s="281"/>
      <c r="AP57" s="281"/>
      <c r="AQ57" s="281"/>
      <c r="AR57" s="281"/>
      <c r="AS57" s="281"/>
      <c r="AT57" s="281"/>
      <c r="AU57" s="281"/>
      <c r="AV57" s="281"/>
      <c r="AW57" s="281"/>
      <c r="AX57" s="282"/>
    </row>
    <row r="58" spans="1:50" ht="15" customHeight="1" x14ac:dyDescent="0.15">
      <c r="A58" s="293" t="s">
        <v>78</v>
      </c>
      <c r="B58" s="294" t="s">
        <v>79</v>
      </c>
      <c r="C58" s="562" t="s">
        <v>80</v>
      </c>
      <c r="D58" s="572"/>
      <c r="E58" s="572"/>
      <c r="F58" s="572"/>
      <c r="G58" s="572"/>
      <c r="H58" s="572"/>
      <c r="I58" s="572"/>
      <c r="J58" s="572"/>
      <c r="K58" s="572"/>
      <c r="L58" s="572"/>
      <c r="M58" s="572"/>
      <c r="N58" s="572"/>
      <c r="O58" s="572"/>
      <c r="P58" s="572"/>
      <c r="Q58" s="572"/>
      <c r="R58" s="572"/>
      <c r="S58" s="572"/>
      <c r="T58" s="572"/>
      <c r="U58" s="572"/>
      <c r="V58" s="572"/>
      <c r="W58" s="572"/>
      <c r="X58" s="572"/>
      <c r="Y58" s="572"/>
      <c r="Z58" s="572"/>
      <c r="AA58" s="572"/>
      <c r="AB58" s="572"/>
      <c r="AC58" s="572"/>
      <c r="AD58" s="572"/>
      <c r="AE58" s="572"/>
      <c r="AF58" s="572"/>
      <c r="AG58" s="572"/>
      <c r="AH58" s="572"/>
      <c r="AI58" s="572"/>
      <c r="AJ58" s="572"/>
      <c r="AK58" s="572"/>
      <c r="AL58" s="572"/>
      <c r="AM58" s="572"/>
      <c r="AN58" s="572"/>
      <c r="AO58" s="572"/>
      <c r="AP58" s="572"/>
      <c r="AQ58" s="572"/>
      <c r="AR58" s="572"/>
      <c r="AS58" s="572"/>
      <c r="AT58" s="573"/>
      <c r="AU58" s="294" t="s">
        <v>35</v>
      </c>
      <c r="AV58" s="294" t="s">
        <v>81</v>
      </c>
      <c r="AW58" s="562" t="s">
        <v>82</v>
      </c>
      <c r="AX58" s="563"/>
    </row>
    <row r="59" spans="1:50" ht="15" customHeight="1" x14ac:dyDescent="0.15">
      <c r="A59" s="295" t="s">
        <v>83</v>
      </c>
      <c r="B59" s="296" t="s">
        <v>134</v>
      </c>
      <c r="C59" s="297"/>
      <c r="D59" s="298" t="s">
        <v>84</v>
      </c>
      <c r="E59" s="299"/>
      <c r="F59" s="299"/>
      <c r="G59" s="299"/>
      <c r="H59" s="299"/>
      <c r="I59" s="299"/>
      <c r="J59" s="299"/>
      <c r="K59" s="299"/>
      <c r="L59" s="299"/>
      <c r="M59" s="299"/>
      <c r="N59" s="299"/>
      <c r="O59" s="299"/>
      <c r="P59" s="299"/>
      <c r="Q59" s="299"/>
      <c r="R59" s="299"/>
      <c r="S59" s="299"/>
      <c r="T59" s="299"/>
      <c r="U59" s="300"/>
      <c r="V59" s="300"/>
      <c r="W59" s="300"/>
      <c r="X59" s="301"/>
      <c r="Y59" s="302"/>
      <c r="Z59" s="302"/>
      <c r="AA59" s="302"/>
      <c r="AB59" s="302"/>
      <c r="AC59" s="303"/>
      <c r="AD59" s="300"/>
      <c r="AE59" s="300"/>
      <c r="AF59" s="300"/>
      <c r="AG59" s="300"/>
      <c r="AH59" s="302"/>
      <c r="AI59" s="302"/>
      <c r="AJ59" s="302"/>
      <c r="AK59" s="300"/>
      <c r="AL59" s="300"/>
      <c r="AM59" s="300" t="s">
        <v>38</v>
      </c>
      <c r="AN59" s="564">
        <f>ROUND(D59,2)</f>
        <v>10</v>
      </c>
      <c r="AO59" s="564"/>
      <c r="AP59" s="564"/>
      <c r="AQ59" s="564"/>
      <c r="AR59" s="302"/>
      <c r="AS59" s="300"/>
      <c r="AT59" s="305"/>
      <c r="AU59" s="306" t="s">
        <v>44</v>
      </c>
      <c r="AV59" s="307">
        <f t="shared" ref="AV59:AV63" si="1">ROUND(AN59,2)</f>
        <v>10</v>
      </c>
      <c r="AW59" s="577"/>
      <c r="AX59" s="578"/>
    </row>
    <row r="60" spans="1:50" ht="15" customHeight="1" x14ac:dyDescent="0.15">
      <c r="A60" s="310" t="s">
        <v>85</v>
      </c>
      <c r="B60" s="311" t="s">
        <v>86</v>
      </c>
      <c r="C60" s="297"/>
      <c r="D60" s="300" t="s">
        <v>97</v>
      </c>
      <c r="E60" s="299"/>
      <c r="F60" s="299"/>
      <c r="G60" s="299"/>
      <c r="H60" s="299"/>
      <c r="I60" s="299"/>
      <c r="J60" s="299"/>
      <c r="K60" s="299"/>
      <c r="L60" s="299"/>
      <c r="M60" s="299"/>
      <c r="N60" s="299"/>
      <c r="O60" s="299"/>
      <c r="P60" s="299"/>
      <c r="Q60" s="299"/>
      <c r="R60" s="299"/>
      <c r="S60" s="299"/>
      <c r="T60" s="299"/>
      <c r="U60" s="300"/>
      <c r="V60" s="300"/>
      <c r="W60" s="300"/>
      <c r="X60" s="301"/>
      <c r="Y60" s="302"/>
      <c r="Z60" s="302"/>
      <c r="AA60" s="302"/>
      <c r="AB60" s="302"/>
      <c r="AC60" s="303"/>
      <c r="AD60" s="300"/>
      <c r="AE60" s="300"/>
      <c r="AF60" s="300"/>
      <c r="AG60" s="300"/>
      <c r="AH60" s="302"/>
      <c r="AI60" s="302"/>
      <c r="AJ60" s="302"/>
      <c r="AK60" s="300"/>
      <c r="AL60" s="300"/>
      <c r="AM60" s="300" t="s">
        <v>38</v>
      </c>
      <c r="AN60" s="564">
        <f>ROUND(0.31*0.02*10,2)</f>
        <v>0.06</v>
      </c>
      <c r="AO60" s="564"/>
      <c r="AP60" s="564"/>
      <c r="AQ60" s="564"/>
      <c r="AR60" s="302"/>
      <c r="AS60" s="300"/>
      <c r="AT60" s="305"/>
      <c r="AU60" s="306" t="s">
        <v>88</v>
      </c>
      <c r="AV60" s="307">
        <f t="shared" si="1"/>
        <v>0.06</v>
      </c>
      <c r="AW60" s="308"/>
      <c r="AX60" s="309"/>
    </row>
    <row r="61" spans="1:50" ht="15" customHeight="1" x14ac:dyDescent="0.15">
      <c r="A61" s="295" t="s">
        <v>89</v>
      </c>
      <c r="B61" s="296" t="s">
        <v>90</v>
      </c>
      <c r="C61" s="297"/>
      <c r="D61" s="300" t="s">
        <v>98</v>
      </c>
      <c r="E61" s="299"/>
      <c r="F61" s="299"/>
      <c r="G61" s="299"/>
      <c r="H61" s="299"/>
      <c r="I61" s="299"/>
      <c r="J61" s="299"/>
      <c r="K61" s="299"/>
      <c r="L61" s="299"/>
      <c r="M61" s="299"/>
      <c r="N61" s="299"/>
      <c r="O61" s="299"/>
      <c r="P61" s="299"/>
      <c r="Q61" s="299"/>
      <c r="R61" s="299"/>
      <c r="S61" s="299"/>
      <c r="T61" s="299"/>
      <c r="U61" s="300"/>
      <c r="V61" s="300"/>
      <c r="W61" s="300"/>
      <c r="X61" s="301"/>
      <c r="Y61" s="302"/>
      <c r="Z61" s="302"/>
      <c r="AA61" s="302"/>
      <c r="AB61" s="302"/>
      <c r="AC61" s="303"/>
      <c r="AD61" s="300"/>
      <c r="AE61" s="300"/>
      <c r="AF61" s="300"/>
      <c r="AG61" s="300"/>
      <c r="AH61" s="302"/>
      <c r="AI61" s="302"/>
      <c r="AJ61" s="302"/>
      <c r="AK61" s="300"/>
      <c r="AL61" s="300"/>
      <c r="AM61" s="300" t="s">
        <v>38</v>
      </c>
      <c r="AN61" s="564">
        <f>ROUND(0.31*0.05*10,2)</f>
        <v>0.16</v>
      </c>
      <c r="AO61" s="564"/>
      <c r="AP61" s="564"/>
      <c r="AQ61" s="564"/>
      <c r="AR61" s="302"/>
      <c r="AS61" s="300"/>
      <c r="AT61" s="305"/>
      <c r="AU61" s="306" t="s">
        <v>88</v>
      </c>
      <c r="AV61" s="307">
        <f t="shared" si="1"/>
        <v>0.16</v>
      </c>
      <c r="AW61" s="308"/>
      <c r="AX61" s="309"/>
    </row>
    <row r="62" spans="1:50" ht="15" customHeight="1" x14ac:dyDescent="0.15">
      <c r="A62" s="295" t="s">
        <v>92</v>
      </c>
      <c r="B62" s="296" t="s">
        <v>93</v>
      </c>
      <c r="C62" s="297"/>
      <c r="D62" s="299" t="s">
        <v>94</v>
      </c>
      <c r="E62" s="299"/>
      <c r="F62" s="299"/>
      <c r="G62" s="299"/>
      <c r="H62" s="300"/>
      <c r="I62" s="302"/>
      <c r="J62" s="302"/>
      <c r="K62" s="302"/>
      <c r="L62" s="300"/>
      <c r="M62" s="300"/>
      <c r="N62" s="300"/>
      <c r="O62" s="300"/>
      <c r="P62" s="300"/>
      <c r="Q62" s="300"/>
      <c r="R62" s="300"/>
      <c r="S62" s="300"/>
      <c r="T62" s="300"/>
      <c r="U62" s="300"/>
      <c r="V62" s="300"/>
      <c r="W62" s="300"/>
      <c r="X62" s="300"/>
      <c r="Y62" s="300"/>
      <c r="Z62" s="300"/>
      <c r="AA62" s="300"/>
      <c r="AB62" s="300"/>
      <c r="AC62" s="300"/>
      <c r="AD62" s="300"/>
      <c r="AE62" s="300"/>
      <c r="AF62" s="300"/>
      <c r="AG62" s="300"/>
      <c r="AH62" s="300"/>
      <c r="AI62" s="300"/>
      <c r="AJ62" s="300"/>
      <c r="AK62" s="300"/>
      <c r="AL62" s="300"/>
      <c r="AM62" s="300" t="s">
        <v>38</v>
      </c>
      <c r="AN62" s="564">
        <f>ROUND(0.05*2*10,2)</f>
        <v>1</v>
      </c>
      <c r="AO62" s="564"/>
      <c r="AP62" s="564"/>
      <c r="AQ62" s="564"/>
      <c r="AR62" s="300"/>
      <c r="AS62" s="300"/>
      <c r="AT62" s="305"/>
      <c r="AU62" s="306" t="s">
        <v>39</v>
      </c>
      <c r="AV62" s="307">
        <f t="shared" si="1"/>
        <v>1</v>
      </c>
      <c r="AW62" s="308"/>
      <c r="AX62" s="309"/>
    </row>
    <row r="63" spans="1:50" ht="15" customHeight="1" x14ac:dyDescent="0.15">
      <c r="A63" s="310" t="s">
        <v>95</v>
      </c>
      <c r="B63" s="296"/>
      <c r="C63" s="297"/>
      <c r="D63" s="300" t="s">
        <v>99</v>
      </c>
      <c r="E63" s="299"/>
      <c r="F63" s="299"/>
      <c r="G63" s="299"/>
      <c r="H63" s="300"/>
      <c r="I63" s="302"/>
      <c r="J63" s="302"/>
      <c r="K63" s="302"/>
      <c r="L63" s="300"/>
      <c r="M63" s="300"/>
      <c r="N63" s="300"/>
      <c r="O63" s="300"/>
      <c r="P63" s="300"/>
      <c r="Q63" s="300"/>
      <c r="R63" s="300"/>
      <c r="S63" s="300"/>
      <c r="T63" s="300"/>
      <c r="U63" s="300"/>
      <c r="V63" s="300"/>
      <c r="W63" s="300"/>
      <c r="X63" s="300"/>
      <c r="Y63" s="300"/>
      <c r="Z63" s="300"/>
      <c r="AA63" s="300"/>
      <c r="AB63" s="300"/>
      <c r="AC63" s="300"/>
      <c r="AD63" s="300"/>
      <c r="AE63" s="300"/>
      <c r="AF63" s="300"/>
      <c r="AG63" s="300"/>
      <c r="AH63" s="300"/>
      <c r="AI63" s="300"/>
      <c r="AJ63" s="300"/>
      <c r="AK63" s="300"/>
      <c r="AL63" s="300"/>
      <c r="AM63" s="300" t="s">
        <v>38</v>
      </c>
      <c r="AN63" s="564">
        <f>ROUND(0.31*10,2)</f>
        <v>3.1</v>
      </c>
      <c r="AO63" s="564"/>
      <c r="AP63" s="564"/>
      <c r="AQ63" s="564"/>
      <c r="AR63" s="300"/>
      <c r="AS63" s="300"/>
      <c r="AT63" s="305"/>
      <c r="AU63" s="306" t="s">
        <v>39</v>
      </c>
      <c r="AV63" s="307">
        <f t="shared" si="1"/>
        <v>3.1</v>
      </c>
      <c r="AW63" s="308"/>
      <c r="AX63" s="309"/>
    </row>
    <row r="64" spans="1:50" ht="15" customHeight="1" x14ac:dyDescent="0.15">
      <c r="A64" s="310"/>
      <c r="B64" s="296"/>
      <c r="C64" s="297"/>
      <c r="D64" s="300"/>
      <c r="E64" s="299"/>
      <c r="F64" s="299"/>
      <c r="G64" s="299"/>
      <c r="H64" s="300"/>
      <c r="I64" s="302"/>
      <c r="J64" s="302"/>
      <c r="K64" s="302"/>
      <c r="L64" s="300"/>
      <c r="M64" s="300"/>
      <c r="N64" s="300"/>
      <c r="O64" s="300"/>
      <c r="P64" s="300"/>
      <c r="Q64" s="300"/>
      <c r="R64" s="300"/>
      <c r="S64" s="300"/>
      <c r="T64" s="300"/>
      <c r="U64" s="300"/>
      <c r="V64" s="300"/>
      <c r="W64" s="300"/>
      <c r="X64" s="300"/>
      <c r="Y64" s="300"/>
      <c r="Z64" s="300"/>
      <c r="AA64" s="300"/>
      <c r="AB64" s="300"/>
      <c r="AC64" s="300"/>
      <c r="AD64" s="300"/>
      <c r="AE64" s="300"/>
      <c r="AF64" s="300"/>
      <c r="AG64" s="300"/>
      <c r="AH64" s="300"/>
      <c r="AI64" s="300"/>
      <c r="AJ64" s="300"/>
      <c r="AK64" s="300"/>
      <c r="AL64" s="300"/>
      <c r="AM64" s="300"/>
      <c r="AN64" s="300"/>
      <c r="AO64" s="300"/>
      <c r="AP64" s="300"/>
      <c r="AQ64" s="300"/>
      <c r="AR64" s="300"/>
      <c r="AS64" s="300"/>
      <c r="AT64" s="305"/>
      <c r="AU64" s="306"/>
      <c r="AV64" s="307"/>
      <c r="AW64" s="308"/>
      <c r="AX64" s="309"/>
    </row>
    <row r="65" spans="1:50" ht="15" customHeight="1" x14ac:dyDescent="0.15">
      <c r="A65" s="310"/>
      <c r="B65" s="296"/>
      <c r="C65" s="297"/>
      <c r="D65" s="300"/>
      <c r="E65" s="299"/>
      <c r="F65" s="299"/>
      <c r="G65" s="299"/>
      <c r="H65" s="300"/>
      <c r="I65" s="302"/>
      <c r="J65" s="302"/>
      <c r="K65" s="302"/>
      <c r="L65" s="300"/>
      <c r="M65" s="300"/>
      <c r="N65" s="300"/>
      <c r="O65" s="300"/>
      <c r="P65" s="300"/>
      <c r="Q65" s="300"/>
      <c r="R65" s="300"/>
      <c r="S65" s="300"/>
      <c r="T65" s="300"/>
      <c r="U65" s="300"/>
      <c r="V65" s="300"/>
      <c r="W65" s="300"/>
      <c r="X65" s="300"/>
      <c r="Y65" s="300"/>
      <c r="Z65" s="300"/>
      <c r="AA65" s="300"/>
      <c r="AB65" s="300"/>
      <c r="AC65" s="300"/>
      <c r="AD65" s="300"/>
      <c r="AE65" s="300"/>
      <c r="AF65" s="300"/>
      <c r="AG65" s="300"/>
      <c r="AH65" s="300"/>
      <c r="AI65" s="300"/>
      <c r="AJ65" s="300"/>
      <c r="AK65" s="300"/>
      <c r="AL65" s="300"/>
      <c r="AM65" s="300"/>
      <c r="AN65" s="300"/>
      <c r="AO65" s="300"/>
      <c r="AP65" s="300"/>
      <c r="AQ65" s="300"/>
      <c r="AR65" s="300"/>
      <c r="AS65" s="300"/>
      <c r="AT65" s="305"/>
      <c r="AU65" s="306"/>
      <c r="AV65" s="307"/>
      <c r="AW65" s="308"/>
      <c r="AX65" s="309"/>
    </row>
    <row r="66" spans="1:50" ht="15" customHeight="1" x14ac:dyDescent="0.15">
      <c r="A66" s="295"/>
      <c r="B66" s="296"/>
      <c r="C66" s="297"/>
      <c r="D66" s="299"/>
      <c r="E66" s="299"/>
      <c r="F66" s="299"/>
      <c r="G66" s="299"/>
      <c r="H66" s="300"/>
      <c r="I66" s="300"/>
      <c r="J66" s="302"/>
      <c r="K66" s="302"/>
      <c r="L66" s="302"/>
      <c r="M66" s="300"/>
      <c r="N66" s="300"/>
      <c r="O66" s="300"/>
      <c r="P66" s="300"/>
      <c r="Q66" s="300"/>
      <c r="R66" s="300"/>
      <c r="S66" s="300"/>
      <c r="T66" s="300"/>
      <c r="U66" s="300"/>
      <c r="V66" s="300"/>
      <c r="W66" s="300"/>
      <c r="X66" s="300"/>
      <c r="Y66" s="300"/>
      <c r="Z66" s="300"/>
      <c r="AA66" s="300"/>
      <c r="AB66" s="300"/>
      <c r="AC66" s="300"/>
      <c r="AD66" s="300"/>
      <c r="AE66" s="300"/>
      <c r="AF66" s="300"/>
      <c r="AG66" s="300"/>
      <c r="AH66" s="300"/>
      <c r="AI66" s="300"/>
      <c r="AJ66" s="300"/>
      <c r="AK66" s="300"/>
      <c r="AL66" s="300"/>
      <c r="AM66" s="300"/>
      <c r="AN66" s="300"/>
      <c r="AO66" s="300"/>
      <c r="AP66" s="300"/>
      <c r="AQ66" s="300"/>
      <c r="AR66" s="300"/>
      <c r="AS66" s="300"/>
      <c r="AT66" s="305"/>
      <c r="AU66" s="306"/>
      <c r="AV66" s="307"/>
      <c r="AW66" s="308"/>
      <c r="AX66" s="309"/>
    </row>
    <row r="67" spans="1:50" ht="15" customHeight="1" x14ac:dyDescent="0.15">
      <c r="A67" s="295"/>
      <c r="B67" s="296"/>
      <c r="C67" s="297"/>
      <c r="D67" s="300"/>
      <c r="E67" s="302"/>
      <c r="F67" s="300"/>
      <c r="G67" s="300"/>
      <c r="H67" s="300"/>
      <c r="I67" s="300"/>
      <c r="J67" s="300"/>
      <c r="K67" s="300"/>
      <c r="L67" s="300"/>
      <c r="M67" s="300"/>
      <c r="N67" s="300"/>
      <c r="O67" s="300"/>
      <c r="P67" s="300"/>
      <c r="Q67" s="300"/>
      <c r="R67" s="300"/>
      <c r="S67" s="300"/>
      <c r="T67" s="300"/>
      <c r="U67" s="300"/>
      <c r="V67" s="300"/>
      <c r="W67" s="300"/>
      <c r="X67" s="300"/>
      <c r="Y67" s="300"/>
      <c r="Z67" s="300"/>
      <c r="AA67" s="300"/>
      <c r="AB67" s="300"/>
      <c r="AC67" s="300"/>
      <c r="AD67" s="300"/>
      <c r="AE67" s="300"/>
      <c r="AF67" s="300"/>
      <c r="AG67" s="300"/>
      <c r="AH67" s="300"/>
      <c r="AI67" s="300"/>
      <c r="AJ67" s="300"/>
      <c r="AK67" s="300"/>
      <c r="AL67" s="300"/>
      <c r="AM67" s="300"/>
      <c r="AN67" s="300"/>
      <c r="AO67" s="300"/>
      <c r="AP67" s="300"/>
      <c r="AQ67" s="300"/>
      <c r="AR67" s="300"/>
      <c r="AS67" s="300"/>
      <c r="AT67" s="305"/>
      <c r="AU67" s="306"/>
      <c r="AV67" s="307"/>
      <c r="AW67" s="308"/>
      <c r="AX67" s="309"/>
    </row>
    <row r="68" spans="1:50" ht="15" customHeight="1" x14ac:dyDescent="0.15">
      <c r="A68" s="310"/>
      <c r="B68" s="311"/>
      <c r="C68" s="297"/>
      <c r="D68" s="300"/>
      <c r="E68" s="302"/>
      <c r="F68" s="300"/>
      <c r="G68" s="300"/>
      <c r="H68" s="300"/>
      <c r="I68" s="300"/>
      <c r="J68" s="300"/>
      <c r="K68" s="300"/>
      <c r="L68" s="300"/>
      <c r="M68" s="300"/>
      <c r="N68" s="300"/>
      <c r="O68" s="300"/>
      <c r="P68" s="300"/>
      <c r="Q68" s="300"/>
      <c r="R68" s="300"/>
      <c r="S68" s="300"/>
      <c r="T68" s="300"/>
      <c r="U68" s="300"/>
      <c r="V68" s="300"/>
      <c r="W68" s="300"/>
      <c r="X68" s="300"/>
      <c r="Y68" s="300"/>
      <c r="Z68" s="300"/>
      <c r="AA68" s="300"/>
      <c r="AB68" s="300"/>
      <c r="AC68" s="300"/>
      <c r="AD68" s="300"/>
      <c r="AE68" s="300"/>
      <c r="AF68" s="300"/>
      <c r="AG68" s="300"/>
      <c r="AH68" s="300"/>
      <c r="AI68" s="300"/>
      <c r="AJ68" s="300"/>
      <c r="AK68" s="300"/>
      <c r="AL68" s="300"/>
      <c r="AM68" s="300"/>
      <c r="AN68" s="300"/>
      <c r="AO68" s="300"/>
      <c r="AP68" s="300"/>
      <c r="AQ68" s="300"/>
      <c r="AR68" s="300"/>
      <c r="AS68" s="300"/>
      <c r="AT68" s="305"/>
      <c r="AU68" s="306"/>
      <c r="AV68" s="307"/>
      <c r="AW68" s="308"/>
      <c r="AX68" s="309"/>
    </row>
    <row r="69" spans="1:50" ht="15" customHeight="1" x14ac:dyDescent="0.15">
      <c r="A69" s="310"/>
      <c r="B69" s="296"/>
      <c r="C69" s="297"/>
      <c r="D69" s="299"/>
      <c r="E69" s="299"/>
      <c r="F69" s="299"/>
      <c r="G69" s="299"/>
      <c r="H69" s="300"/>
      <c r="I69" s="302"/>
      <c r="J69" s="302"/>
      <c r="K69" s="302"/>
      <c r="L69" s="300"/>
      <c r="M69" s="300"/>
      <c r="N69" s="300"/>
      <c r="O69" s="300"/>
      <c r="P69" s="300"/>
      <c r="Q69" s="300"/>
      <c r="R69" s="300"/>
      <c r="S69" s="300"/>
      <c r="T69" s="300"/>
      <c r="U69" s="300"/>
      <c r="V69" s="300"/>
      <c r="W69" s="300"/>
      <c r="X69" s="300"/>
      <c r="Y69" s="300"/>
      <c r="Z69" s="300"/>
      <c r="AA69" s="300"/>
      <c r="AB69" s="300"/>
      <c r="AC69" s="300"/>
      <c r="AD69" s="300"/>
      <c r="AE69" s="300"/>
      <c r="AF69" s="300"/>
      <c r="AG69" s="300"/>
      <c r="AH69" s="300"/>
      <c r="AI69" s="300"/>
      <c r="AJ69" s="300"/>
      <c r="AK69" s="300"/>
      <c r="AL69" s="300"/>
      <c r="AM69" s="300"/>
      <c r="AN69" s="300"/>
      <c r="AO69" s="300"/>
      <c r="AP69" s="300"/>
      <c r="AQ69" s="300"/>
      <c r="AR69" s="300"/>
      <c r="AS69" s="300"/>
      <c r="AT69" s="305"/>
      <c r="AU69" s="306"/>
      <c r="AV69" s="307"/>
      <c r="AW69" s="308"/>
      <c r="AX69" s="309"/>
    </row>
    <row r="70" spans="1:50" ht="15" customHeight="1" x14ac:dyDescent="0.15">
      <c r="A70" s="310"/>
      <c r="B70" s="296"/>
      <c r="C70" s="297"/>
      <c r="D70" s="299"/>
      <c r="E70" s="299"/>
      <c r="F70" s="299"/>
      <c r="G70" s="299"/>
      <c r="H70" s="300"/>
      <c r="I70" s="302"/>
      <c r="J70" s="302"/>
      <c r="K70" s="302"/>
      <c r="L70" s="300"/>
      <c r="M70" s="300"/>
      <c r="N70" s="300"/>
      <c r="O70" s="300"/>
      <c r="P70" s="300"/>
      <c r="Q70" s="300"/>
      <c r="R70" s="300"/>
      <c r="S70" s="300"/>
      <c r="T70" s="300"/>
      <c r="U70" s="300"/>
      <c r="V70" s="300"/>
      <c r="W70" s="300"/>
      <c r="X70" s="300"/>
      <c r="Y70" s="300"/>
      <c r="Z70" s="300"/>
      <c r="AA70" s="300"/>
      <c r="AB70" s="300"/>
      <c r="AC70" s="300"/>
      <c r="AD70" s="300"/>
      <c r="AE70" s="300"/>
      <c r="AF70" s="300"/>
      <c r="AG70" s="300"/>
      <c r="AH70" s="300"/>
      <c r="AI70" s="300"/>
      <c r="AJ70" s="300"/>
      <c r="AK70" s="300"/>
      <c r="AL70" s="300"/>
      <c r="AM70" s="300"/>
      <c r="AN70" s="300"/>
      <c r="AO70" s="300"/>
      <c r="AP70" s="300"/>
      <c r="AQ70" s="300"/>
      <c r="AR70" s="300"/>
      <c r="AS70" s="300"/>
      <c r="AT70" s="305"/>
      <c r="AU70" s="306"/>
      <c r="AV70" s="307"/>
      <c r="AW70" s="308"/>
      <c r="AX70" s="309"/>
    </row>
    <row r="71" spans="1:50" ht="15" customHeight="1" x14ac:dyDescent="0.15">
      <c r="A71" s="310"/>
      <c r="B71" s="296"/>
      <c r="C71" s="297"/>
      <c r="D71" s="300"/>
      <c r="E71" s="299"/>
      <c r="F71" s="299"/>
      <c r="G71" s="300"/>
      <c r="H71" s="300"/>
      <c r="I71" s="300"/>
      <c r="J71" s="300"/>
      <c r="K71" s="300"/>
      <c r="L71" s="300"/>
      <c r="M71" s="300"/>
      <c r="N71" s="300"/>
      <c r="O71" s="300"/>
      <c r="P71" s="300"/>
      <c r="Q71" s="300"/>
      <c r="R71" s="300"/>
      <c r="S71" s="300"/>
      <c r="T71" s="300"/>
      <c r="U71" s="300"/>
      <c r="V71" s="300"/>
      <c r="W71" s="300"/>
      <c r="X71" s="300"/>
      <c r="Y71" s="300"/>
      <c r="Z71" s="300"/>
      <c r="AA71" s="300"/>
      <c r="AB71" s="300"/>
      <c r="AC71" s="300"/>
      <c r="AD71" s="300"/>
      <c r="AE71" s="300"/>
      <c r="AF71" s="300"/>
      <c r="AG71" s="300"/>
      <c r="AH71" s="300"/>
      <c r="AI71" s="300"/>
      <c r="AJ71" s="300"/>
      <c r="AK71" s="300"/>
      <c r="AL71" s="300"/>
      <c r="AM71" s="300"/>
      <c r="AN71" s="300"/>
      <c r="AO71" s="300"/>
      <c r="AP71" s="300"/>
      <c r="AQ71" s="300"/>
      <c r="AR71" s="300"/>
      <c r="AS71" s="300"/>
      <c r="AT71" s="305"/>
      <c r="AU71" s="306"/>
      <c r="AV71" s="307"/>
      <c r="AW71" s="308"/>
      <c r="AX71" s="309"/>
    </row>
    <row r="72" spans="1:50" ht="15" customHeight="1" x14ac:dyDescent="0.15">
      <c r="A72" s="310"/>
      <c r="B72" s="296"/>
      <c r="C72" s="297"/>
      <c r="D72" s="300"/>
      <c r="E72" s="302"/>
      <c r="F72" s="300"/>
      <c r="G72" s="299"/>
      <c r="H72" s="300"/>
      <c r="I72" s="302"/>
      <c r="J72" s="302"/>
      <c r="K72" s="302"/>
      <c r="L72" s="300"/>
      <c r="M72" s="300"/>
      <c r="N72" s="300"/>
      <c r="O72" s="300"/>
      <c r="P72" s="300"/>
      <c r="Q72" s="300"/>
      <c r="R72" s="300"/>
      <c r="S72" s="300"/>
      <c r="T72" s="300"/>
      <c r="U72" s="300"/>
      <c r="V72" s="300"/>
      <c r="W72" s="300"/>
      <c r="X72" s="300"/>
      <c r="Y72" s="300"/>
      <c r="Z72" s="300"/>
      <c r="AA72" s="300"/>
      <c r="AB72" s="300"/>
      <c r="AC72" s="300"/>
      <c r="AD72" s="300"/>
      <c r="AE72" s="300"/>
      <c r="AF72" s="300"/>
      <c r="AG72" s="300"/>
      <c r="AH72" s="300"/>
      <c r="AI72" s="300"/>
      <c r="AJ72" s="300"/>
      <c r="AK72" s="300"/>
      <c r="AL72" s="300"/>
      <c r="AM72" s="300"/>
      <c r="AN72" s="300"/>
      <c r="AO72" s="300"/>
      <c r="AP72" s="300"/>
      <c r="AQ72" s="300"/>
      <c r="AR72" s="300"/>
      <c r="AS72" s="300"/>
      <c r="AT72" s="305"/>
      <c r="AU72" s="306"/>
      <c r="AV72" s="307"/>
      <c r="AW72" s="308"/>
      <c r="AX72" s="309"/>
    </row>
    <row r="73" spans="1:50" ht="15" customHeight="1" x14ac:dyDescent="0.15">
      <c r="A73" s="310"/>
      <c r="B73" s="296"/>
      <c r="C73" s="297"/>
      <c r="D73" s="299"/>
      <c r="E73" s="299"/>
      <c r="F73" s="299"/>
      <c r="G73" s="299"/>
      <c r="H73" s="300"/>
      <c r="I73" s="302"/>
      <c r="J73" s="302"/>
      <c r="K73" s="302"/>
      <c r="L73" s="300"/>
      <c r="M73" s="300"/>
      <c r="N73" s="300"/>
      <c r="O73" s="300"/>
      <c r="P73" s="300"/>
      <c r="Q73" s="300"/>
      <c r="R73" s="300"/>
      <c r="S73" s="300"/>
      <c r="T73" s="300"/>
      <c r="U73" s="300"/>
      <c r="V73" s="300"/>
      <c r="W73" s="300"/>
      <c r="X73" s="300"/>
      <c r="Y73" s="300"/>
      <c r="Z73" s="300"/>
      <c r="AA73" s="300"/>
      <c r="AB73" s="300"/>
      <c r="AC73" s="300"/>
      <c r="AD73" s="300"/>
      <c r="AE73" s="300"/>
      <c r="AF73" s="300"/>
      <c r="AG73" s="300"/>
      <c r="AH73" s="300"/>
      <c r="AI73" s="300"/>
      <c r="AJ73" s="300"/>
      <c r="AK73" s="300"/>
      <c r="AL73" s="300"/>
      <c r="AM73" s="300"/>
      <c r="AN73" s="300"/>
      <c r="AO73" s="300"/>
      <c r="AP73" s="300"/>
      <c r="AQ73" s="300"/>
      <c r="AR73" s="300"/>
      <c r="AS73" s="300"/>
      <c r="AT73" s="305"/>
      <c r="AU73" s="306"/>
      <c r="AV73" s="307"/>
      <c r="AW73" s="308"/>
      <c r="AX73" s="309"/>
    </row>
    <row r="74" spans="1:50" ht="15" customHeight="1" x14ac:dyDescent="0.15">
      <c r="A74" s="313"/>
      <c r="B74" s="314"/>
      <c r="C74" s="315"/>
      <c r="D74" s="316"/>
      <c r="E74" s="316"/>
      <c r="F74" s="316"/>
      <c r="G74" s="316"/>
      <c r="H74" s="317"/>
      <c r="I74" s="318"/>
      <c r="J74" s="318"/>
      <c r="K74" s="318"/>
      <c r="L74" s="317"/>
      <c r="M74" s="317"/>
      <c r="N74" s="317"/>
      <c r="O74" s="317"/>
      <c r="P74" s="317"/>
      <c r="Q74" s="317"/>
      <c r="R74" s="317"/>
      <c r="S74" s="317"/>
      <c r="T74" s="317"/>
      <c r="U74" s="317"/>
      <c r="V74" s="317"/>
      <c r="W74" s="317"/>
      <c r="X74" s="317"/>
      <c r="Y74" s="317"/>
      <c r="Z74" s="317"/>
      <c r="AA74" s="317"/>
      <c r="AB74" s="317"/>
      <c r="AC74" s="317"/>
      <c r="AD74" s="317"/>
      <c r="AE74" s="317"/>
      <c r="AF74" s="317"/>
      <c r="AG74" s="317"/>
      <c r="AH74" s="317"/>
      <c r="AI74" s="317"/>
      <c r="AJ74" s="317"/>
      <c r="AK74" s="317"/>
      <c r="AL74" s="317"/>
      <c r="AM74" s="317"/>
      <c r="AN74" s="317"/>
      <c r="AO74" s="317"/>
      <c r="AP74" s="317"/>
      <c r="AQ74" s="317"/>
      <c r="AR74" s="317"/>
      <c r="AS74" s="317"/>
      <c r="AT74" s="319"/>
      <c r="AU74" s="320"/>
      <c r="AV74" s="321"/>
      <c r="AW74" s="322"/>
      <c r="AX74" s="323"/>
    </row>
    <row r="75" spans="1:50" ht="15" customHeight="1" x14ac:dyDescent="0.15">
      <c r="A75" s="281" t="s">
        <v>68</v>
      </c>
      <c r="B75" s="281"/>
      <c r="C75" s="281"/>
      <c r="D75" s="281"/>
      <c r="E75" s="281"/>
      <c r="F75" s="281"/>
      <c r="G75" s="281"/>
      <c r="H75" s="281"/>
      <c r="I75" s="281"/>
      <c r="J75" s="281"/>
      <c r="K75" s="281"/>
      <c r="L75" s="281"/>
      <c r="M75" s="281"/>
      <c r="N75" s="281"/>
      <c r="O75" s="281"/>
      <c r="P75" s="281"/>
      <c r="Q75" s="281"/>
      <c r="R75" s="281"/>
      <c r="S75" s="281"/>
      <c r="T75" s="281"/>
      <c r="U75" s="281"/>
      <c r="V75" s="281"/>
      <c r="W75" s="281"/>
      <c r="X75" s="281"/>
      <c r="Y75" s="281"/>
      <c r="Z75" s="281"/>
      <c r="AA75" s="281"/>
      <c r="AB75" s="281"/>
      <c r="AC75" s="281"/>
      <c r="AD75" s="281"/>
      <c r="AE75" s="281"/>
      <c r="AF75" s="281"/>
      <c r="AG75" s="281"/>
      <c r="AH75" s="281"/>
      <c r="AI75" s="281"/>
      <c r="AJ75" s="281"/>
      <c r="AK75" s="281"/>
      <c r="AL75" s="281"/>
      <c r="AM75" s="281"/>
      <c r="AN75" s="281"/>
      <c r="AO75" s="281"/>
      <c r="AP75" s="281"/>
      <c r="AQ75" s="281"/>
      <c r="AR75" s="282"/>
      <c r="AS75" s="565" t="s">
        <v>69</v>
      </c>
      <c r="AT75" s="566"/>
      <c r="AU75" s="283"/>
      <c r="AV75" s="284" t="s">
        <v>70</v>
      </c>
      <c r="AW75" s="92" t="s">
        <v>71</v>
      </c>
      <c r="AX75" s="285"/>
    </row>
    <row r="76" spans="1:50" ht="15" customHeight="1" x14ac:dyDescent="0.15">
      <c r="A76" s="569" t="s">
        <v>72</v>
      </c>
      <c r="B76" s="567" t="s">
        <v>73</v>
      </c>
      <c r="C76" s="567" t="s">
        <v>132</v>
      </c>
      <c r="D76" s="567"/>
      <c r="E76" s="567"/>
      <c r="F76" s="567"/>
      <c r="G76" s="567"/>
      <c r="H76" s="567"/>
      <c r="I76" s="567"/>
      <c r="J76" s="567"/>
      <c r="K76" s="567"/>
      <c r="L76" s="567"/>
      <c r="M76" s="567"/>
      <c r="N76" s="567"/>
      <c r="O76" s="567"/>
      <c r="P76" s="567"/>
      <c r="Q76" s="567"/>
      <c r="R76" s="567"/>
      <c r="S76" s="567"/>
      <c r="T76" s="567"/>
      <c r="U76" s="567"/>
      <c r="V76" s="567"/>
      <c r="W76" s="567"/>
      <c r="X76" s="567"/>
      <c r="Y76" s="567"/>
      <c r="Z76" s="567"/>
      <c r="AA76" s="567"/>
      <c r="AB76" s="567"/>
      <c r="AC76" s="567"/>
      <c r="AD76" s="567"/>
      <c r="AE76" s="567"/>
      <c r="AF76" s="567"/>
      <c r="AG76" s="567"/>
      <c r="AH76" s="567"/>
      <c r="AI76" s="567"/>
      <c r="AJ76" s="567"/>
      <c r="AK76" s="567"/>
      <c r="AL76" s="567"/>
      <c r="AM76" s="567"/>
      <c r="AN76" s="567"/>
      <c r="AO76" s="567"/>
      <c r="AP76" s="567"/>
      <c r="AQ76" s="567"/>
      <c r="AR76" s="567"/>
      <c r="AS76" s="567"/>
      <c r="AT76" s="567"/>
      <c r="AU76" s="556">
        <v>10</v>
      </c>
      <c r="AV76" s="558" t="s">
        <v>75</v>
      </c>
      <c r="AW76" s="558" t="s">
        <v>76</v>
      </c>
      <c r="AX76" s="560"/>
    </row>
    <row r="77" spans="1:50" ht="15" customHeight="1" x14ac:dyDescent="0.15">
      <c r="A77" s="570"/>
      <c r="B77" s="568"/>
      <c r="C77" s="568"/>
      <c r="D77" s="568"/>
      <c r="E77" s="568"/>
      <c r="F77" s="568"/>
      <c r="G77" s="568"/>
      <c r="H77" s="568"/>
      <c r="I77" s="568"/>
      <c r="J77" s="568"/>
      <c r="K77" s="568"/>
      <c r="L77" s="568"/>
      <c r="M77" s="568"/>
      <c r="N77" s="568"/>
      <c r="O77" s="568"/>
      <c r="P77" s="568"/>
      <c r="Q77" s="568"/>
      <c r="R77" s="568"/>
      <c r="S77" s="568"/>
      <c r="T77" s="568"/>
      <c r="U77" s="568"/>
      <c r="V77" s="568"/>
      <c r="W77" s="568"/>
      <c r="X77" s="568"/>
      <c r="Y77" s="568"/>
      <c r="Z77" s="568"/>
      <c r="AA77" s="568"/>
      <c r="AB77" s="568"/>
      <c r="AC77" s="568"/>
      <c r="AD77" s="568"/>
      <c r="AE77" s="568"/>
      <c r="AF77" s="568"/>
      <c r="AG77" s="568"/>
      <c r="AH77" s="568"/>
      <c r="AI77" s="568"/>
      <c r="AJ77" s="568"/>
      <c r="AK77" s="568"/>
      <c r="AL77" s="568"/>
      <c r="AM77" s="568"/>
      <c r="AN77" s="568"/>
      <c r="AO77" s="568"/>
      <c r="AP77" s="568"/>
      <c r="AQ77" s="568"/>
      <c r="AR77" s="568"/>
      <c r="AS77" s="568"/>
      <c r="AT77" s="568"/>
      <c r="AU77" s="557"/>
      <c r="AV77" s="559"/>
      <c r="AW77" s="559"/>
      <c r="AX77" s="561"/>
    </row>
    <row r="78" spans="1:50" ht="15" customHeight="1" x14ac:dyDescent="0.15">
      <c r="A78" s="286" t="s">
        <v>77</v>
      </c>
      <c r="B78" s="287"/>
      <c r="C78" s="287"/>
      <c r="D78" s="287"/>
      <c r="E78" s="287"/>
      <c r="F78" s="287"/>
      <c r="G78" s="287"/>
      <c r="H78" s="287"/>
      <c r="I78" s="287"/>
      <c r="J78" s="287"/>
      <c r="K78" s="287"/>
      <c r="L78" s="287"/>
      <c r="M78" s="287"/>
      <c r="N78" s="287"/>
      <c r="O78" s="287"/>
      <c r="P78" s="287"/>
      <c r="Q78" s="287"/>
      <c r="R78" s="287"/>
      <c r="S78" s="287"/>
      <c r="T78" s="287"/>
      <c r="U78" s="287"/>
      <c r="V78" s="287"/>
      <c r="W78" s="287"/>
      <c r="X78" s="287"/>
      <c r="Y78" s="287"/>
      <c r="Z78" s="287"/>
      <c r="AA78" s="287"/>
      <c r="AB78" s="287"/>
      <c r="AC78" s="287"/>
      <c r="AD78" s="287"/>
      <c r="AE78" s="287"/>
      <c r="AF78" s="287"/>
      <c r="AG78" s="287"/>
      <c r="AH78" s="287"/>
      <c r="AI78" s="287"/>
      <c r="AJ78" s="287"/>
      <c r="AK78" s="287"/>
      <c r="AL78" s="287"/>
      <c r="AM78" s="287"/>
      <c r="AN78" s="287"/>
      <c r="AO78" s="287"/>
      <c r="AP78" s="287"/>
      <c r="AQ78" s="287"/>
      <c r="AR78" s="287"/>
      <c r="AS78" s="287"/>
      <c r="AT78" s="287"/>
      <c r="AU78" s="287"/>
      <c r="AV78" s="287"/>
      <c r="AW78" s="287"/>
      <c r="AX78" s="288"/>
    </row>
    <row r="79" spans="1:50" ht="15" customHeight="1" x14ac:dyDescent="0.15">
      <c r="A79" s="289"/>
      <c r="B79" s="290"/>
      <c r="C79" s="290"/>
      <c r="D79" s="290"/>
      <c r="E79" s="290"/>
      <c r="F79" s="290"/>
      <c r="G79" s="290"/>
      <c r="H79" s="290"/>
      <c r="I79" s="290"/>
      <c r="J79" s="290"/>
      <c r="K79" s="290"/>
      <c r="L79" s="290"/>
      <c r="M79" s="290"/>
      <c r="N79" s="290"/>
      <c r="O79" s="290"/>
      <c r="P79" s="290"/>
      <c r="Q79" s="290"/>
      <c r="R79" s="290"/>
      <c r="S79" s="290"/>
      <c r="T79" s="290"/>
      <c r="U79" s="290"/>
      <c r="V79" s="290"/>
      <c r="W79" s="290"/>
      <c r="X79" s="290"/>
      <c r="Y79" s="290"/>
      <c r="Z79" s="290"/>
      <c r="AA79" s="290"/>
      <c r="AB79" s="290"/>
      <c r="AC79" s="290"/>
      <c r="AD79" s="290"/>
      <c r="AE79" s="290"/>
      <c r="AF79" s="290"/>
      <c r="AG79" s="290"/>
      <c r="AH79" s="290"/>
      <c r="AI79" s="290"/>
      <c r="AJ79" s="290"/>
      <c r="AK79" s="290"/>
      <c r="AL79" s="290"/>
      <c r="AM79" s="290"/>
      <c r="AN79" s="290"/>
      <c r="AO79" s="290"/>
      <c r="AP79" s="290"/>
      <c r="AQ79" s="290"/>
      <c r="AR79" s="290"/>
      <c r="AS79" s="290"/>
      <c r="AT79" s="290"/>
      <c r="AU79" s="290"/>
      <c r="AV79" s="290"/>
      <c r="AW79" s="290"/>
      <c r="AX79" s="291"/>
    </row>
    <row r="80" spans="1:50" ht="15" customHeight="1" x14ac:dyDescent="0.15">
      <c r="A80" s="289"/>
      <c r="B80" s="290"/>
      <c r="C80" s="290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  <c r="R80" s="290"/>
      <c r="S80" s="290"/>
      <c r="T80" s="290"/>
      <c r="U80" s="290"/>
      <c r="V80" s="290"/>
      <c r="W80" s="290"/>
      <c r="X80" s="290"/>
      <c r="Y80" s="290"/>
      <c r="Z80" s="290"/>
      <c r="AA80" s="290"/>
      <c r="AB80" s="290"/>
      <c r="AC80" s="290"/>
      <c r="AD80" s="290"/>
      <c r="AE80" s="290"/>
      <c r="AF80" s="290"/>
      <c r="AG80" s="290"/>
      <c r="AH80" s="290"/>
      <c r="AI80" s="290"/>
      <c r="AJ80" s="290"/>
      <c r="AK80" s="290"/>
      <c r="AL80" s="290"/>
      <c r="AM80" s="290"/>
      <c r="AN80" s="290"/>
      <c r="AO80" s="290"/>
      <c r="AP80" s="571"/>
      <c r="AQ80" s="571"/>
      <c r="AR80" s="571"/>
      <c r="AS80" s="571"/>
      <c r="AT80" s="290"/>
      <c r="AU80" s="290"/>
      <c r="AV80" s="290"/>
      <c r="AW80" s="290"/>
      <c r="AX80" s="291"/>
    </row>
    <row r="81" spans="1:50" ht="15" customHeight="1" x14ac:dyDescent="0.15">
      <c r="A81" s="289"/>
      <c r="B81" s="290"/>
      <c r="C81" s="290"/>
      <c r="D81" s="290"/>
      <c r="E81" s="290"/>
      <c r="F81" s="290"/>
      <c r="G81" s="290"/>
      <c r="H81" s="290"/>
      <c r="I81" s="290"/>
      <c r="J81" s="290"/>
      <c r="K81" s="290"/>
      <c r="L81" s="290"/>
      <c r="M81" s="290"/>
      <c r="N81" s="290"/>
      <c r="O81" s="290"/>
      <c r="P81" s="290"/>
      <c r="Q81" s="290"/>
      <c r="R81" s="290"/>
      <c r="S81" s="290"/>
      <c r="T81" s="290"/>
      <c r="U81" s="290"/>
      <c r="V81" s="290"/>
      <c r="W81" s="290"/>
      <c r="X81" s="290"/>
      <c r="Y81" s="290"/>
      <c r="Z81" s="290"/>
      <c r="AA81" s="290"/>
      <c r="AB81" s="290"/>
      <c r="AC81" s="290"/>
      <c r="AD81" s="290"/>
      <c r="AE81" s="290"/>
      <c r="AF81" s="290"/>
      <c r="AG81" s="290"/>
      <c r="AH81" s="290"/>
      <c r="AI81" s="290"/>
      <c r="AJ81" s="290"/>
      <c r="AK81" s="290"/>
      <c r="AL81" s="290"/>
      <c r="AM81" s="290"/>
      <c r="AN81" s="290"/>
      <c r="AO81" s="290"/>
      <c r="AP81" s="290"/>
      <c r="AQ81" s="290"/>
      <c r="AR81" s="290"/>
      <c r="AS81" s="290"/>
      <c r="AT81" s="290"/>
      <c r="AU81" s="290"/>
      <c r="AV81" s="290"/>
      <c r="AW81" s="290"/>
      <c r="AX81" s="291"/>
    </row>
    <row r="82" spans="1:50" ht="15" customHeight="1" x14ac:dyDescent="0.15">
      <c r="A82" s="289"/>
      <c r="B82" s="290"/>
      <c r="C82" s="290"/>
      <c r="D82" s="290"/>
      <c r="E82" s="290"/>
      <c r="F82" s="290"/>
      <c r="G82" s="290"/>
      <c r="H82" s="290"/>
      <c r="I82" s="290"/>
      <c r="J82" s="290"/>
      <c r="K82" s="290"/>
      <c r="L82" s="290"/>
      <c r="M82" s="290"/>
      <c r="N82" s="290"/>
      <c r="O82" s="290"/>
      <c r="P82" s="290"/>
      <c r="Q82" s="290"/>
      <c r="AI82" s="290"/>
      <c r="AJ82" s="290"/>
      <c r="AK82" s="290"/>
      <c r="AL82" s="290"/>
      <c r="AM82" s="290"/>
      <c r="AN82" s="290"/>
      <c r="AO82" s="290"/>
      <c r="AP82" s="290"/>
      <c r="AQ82" s="290"/>
      <c r="AR82" s="290"/>
      <c r="AS82" s="290"/>
      <c r="AT82" s="290"/>
      <c r="AU82" s="290"/>
      <c r="AV82" s="290"/>
      <c r="AW82" s="290"/>
      <c r="AX82" s="291"/>
    </row>
    <row r="83" spans="1:50" ht="15" customHeight="1" x14ac:dyDescent="0.15">
      <c r="A83" s="289"/>
      <c r="B83" s="290"/>
      <c r="C83" s="290"/>
      <c r="D83" s="290"/>
      <c r="E83" s="290"/>
      <c r="F83" s="290"/>
      <c r="G83" s="290"/>
      <c r="H83" s="290"/>
      <c r="I83" s="290"/>
      <c r="J83" s="290"/>
      <c r="K83" s="290"/>
      <c r="L83" s="290"/>
      <c r="M83" s="290"/>
      <c r="N83" s="290"/>
      <c r="O83" s="290"/>
      <c r="P83" s="290"/>
      <c r="Q83" s="290"/>
      <c r="R83" s="290"/>
      <c r="S83" s="290"/>
      <c r="T83" s="290"/>
      <c r="U83" s="290"/>
      <c r="V83" s="290"/>
      <c r="W83" s="290"/>
      <c r="X83" s="290"/>
      <c r="Y83" s="290"/>
      <c r="Z83" s="290"/>
      <c r="AA83" s="290"/>
      <c r="AB83" s="290"/>
      <c r="AC83" s="290"/>
      <c r="AD83" s="290"/>
      <c r="AE83" s="290"/>
      <c r="AF83" s="290"/>
      <c r="AG83" s="290"/>
      <c r="AH83" s="290"/>
      <c r="AI83" s="290"/>
      <c r="AJ83" s="290"/>
      <c r="AK83" s="290"/>
      <c r="AL83" s="290"/>
      <c r="AM83" s="290"/>
      <c r="AN83" s="290"/>
      <c r="AO83" s="290"/>
      <c r="AP83" s="290"/>
      <c r="AQ83" s="290"/>
      <c r="AR83" s="290"/>
      <c r="AS83" s="290"/>
      <c r="AT83" s="290"/>
      <c r="AU83" s="290"/>
      <c r="AV83" s="290"/>
      <c r="AW83" s="290"/>
      <c r="AX83" s="291"/>
    </row>
    <row r="84" spans="1:50" ht="15" customHeight="1" x14ac:dyDescent="0.15">
      <c r="A84" s="289"/>
      <c r="B84" s="290"/>
      <c r="C84" s="290"/>
      <c r="D84" s="290"/>
      <c r="E84" s="290"/>
      <c r="F84" s="290"/>
      <c r="G84" s="290"/>
      <c r="H84" s="290"/>
      <c r="I84" s="290"/>
      <c r="J84" s="290"/>
      <c r="K84" s="290"/>
      <c r="L84" s="290"/>
      <c r="M84" s="290"/>
      <c r="N84" s="290"/>
      <c r="O84" s="290"/>
      <c r="P84" s="290"/>
      <c r="Q84" s="290"/>
      <c r="R84" s="290"/>
      <c r="S84" s="290"/>
      <c r="T84" s="290"/>
      <c r="U84" s="290"/>
      <c r="V84" s="290"/>
      <c r="W84" s="290"/>
      <c r="X84" s="290"/>
      <c r="Y84" s="290"/>
      <c r="Z84" s="290"/>
      <c r="AA84" s="290"/>
      <c r="AB84" s="290"/>
      <c r="AC84" s="290"/>
      <c r="AD84" s="290"/>
      <c r="AE84" s="290"/>
      <c r="AF84" s="290"/>
      <c r="AG84" s="290"/>
      <c r="AH84" s="290"/>
      <c r="AI84" s="290"/>
      <c r="AJ84" s="290"/>
      <c r="AK84" s="290"/>
      <c r="AL84" s="290"/>
      <c r="AM84" s="290"/>
      <c r="AN84" s="290"/>
      <c r="AO84" s="290"/>
      <c r="AP84" s="290"/>
      <c r="AQ84" s="290"/>
      <c r="AR84" s="290"/>
      <c r="AS84" s="290"/>
      <c r="AT84" s="290"/>
      <c r="AU84" s="290"/>
      <c r="AV84" s="290"/>
      <c r="AW84" s="290"/>
      <c r="AX84" s="291"/>
    </row>
    <row r="85" spans="1:50" ht="15" customHeight="1" x14ac:dyDescent="0.15">
      <c r="A85" s="289"/>
      <c r="B85" s="290"/>
      <c r="C85" s="290"/>
      <c r="D85" s="290"/>
      <c r="E85" s="290"/>
      <c r="F85" s="290"/>
      <c r="G85" s="290"/>
      <c r="H85" s="290"/>
      <c r="I85" s="290"/>
      <c r="J85" s="290"/>
      <c r="K85" s="290"/>
      <c r="L85" s="290"/>
      <c r="M85" s="290"/>
      <c r="N85" s="290"/>
      <c r="O85" s="290"/>
      <c r="P85" s="290"/>
      <c r="Q85" s="290"/>
      <c r="R85" s="290"/>
      <c r="S85" s="290"/>
      <c r="T85" s="290"/>
      <c r="U85" s="290"/>
      <c r="V85" s="290"/>
      <c r="W85" s="290"/>
      <c r="X85" s="290"/>
      <c r="Y85" s="290"/>
      <c r="Z85" s="290"/>
      <c r="AA85" s="290"/>
      <c r="AB85" s="290"/>
      <c r="AC85" s="290"/>
      <c r="AD85" s="290"/>
      <c r="AE85" s="290"/>
      <c r="AF85" s="290"/>
      <c r="AG85" s="290"/>
      <c r="AH85" s="290"/>
      <c r="AI85" s="290"/>
      <c r="AJ85" s="290"/>
      <c r="AK85" s="290"/>
      <c r="AL85" s="290"/>
      <c r="AM85" s="290"/>
      <c r="AN85" s="290"/>
      <c r="AO85" s="290"/>
      <c r="AP85" s="290"/>
      <c r="AQ85" s="290"/>
      <c r="AR85" s="290"/>
      <c r="AS85" s="290"/>
      <c r="AT85" s="290"/>
      <c r="AU85" s="290"/>
      <c r="AV85" s="290"/>
      <c r="AW85" s="290"/>
      <c r="AX85" s="291"/>
    </row>
    <row r="86" spans="1:50" ht="15" customHeight="1" x14ac:dyDescent="0.15">
      <c r="A86" s="289"/>
      <c r="B86" s="290"/>
      <c r="C86" s="290"/>
      <c r="D86" s="290"/>
      <c r="E86" s="290"/>
      <c r="F86" s="290"/>
      <c r="G86" s="290"/>
      <c r="H86" s="290"/>
      <c r="I86" s="290"/>
      <c r="J86" s="290"/>
      <c r="K86" s="290"/>
      <c r="L86" s="290"/>
      <c r="M86" s="290"/>
      <c r="N86" s="290"/>
      <c r="O86" s="290"/>
      <c r="P86" s="290"/>
      <c r="Q86" s="290"/>
      <c r="R86" s="290"/>
      <c r="S86" s="290"/>
      <c r="T86" s="290"/>
      <c r="U86" s="290"/>
      <c r="V86" s="290"/>
      <c r="W86" s="290"/>
      <c r="X86" s="290"/>
      <c r="Y86" s="290"/>
      <c r="Z86" s="290"/>
      <c r="AA86" s="290"/>
      <c r="AB86" s="290"/>
      <c r="AC86" s="290"/>
      <c r="AD86" s="290"/>
      <c r="AE86" s="290"/>
      <c r="AF86" s="290"/>
      <c r="AG86" s="290"/>
      <c r="AH86" s="290"/>
      <c r="AI86" s="290"/>
      <c r="AJ86" s="290"/>
      <c r="AK86" s="290"/>
      <c r="AL86" s="290"/>
      <c r="AM86" s="290"/>
      <c r="AN86" s="290"/>
      <c r="AO86" s="290"/>
      <c r="AP86" s="290"/>
      <c r="AQ86" s="290"/>
      <c r="AR86" s="290"/>
      <c r="AS86" s="290"/>
      <c r="AT86" s="290"/>
      <c r="AU86" s="290"/>
      <c r="AV86" s="290"/>
      <c r="AW86" s="290"/>
      <c r="AX86" s="291"/>
    </row>
    <row r="87" spans="1:50" ht="15" customHeight="1" x14ac:dyDescent="0.15">
      <c r="A87" s="289"/>
      <c r="B87" s="290"/>
      <c r="C87" s="290"/>
      <c r="D87" s="290"/>
      <c r="E87" s="290"/>
      <c r="F87" s="290"/>
      <c r="G87" s="290"/>
      <c r="H87" s="290"/>
      <c r="I87" s="290"/>
      <c r="J87" s="290"/>
      <c r="K87" s="290"/>
      <c r="L87" s="290"/>
      <c r="M87" s="290"/>
      <c r="N87" s="290"/>
      <c r="O87" s="290"/>
      <c r="P87" s="290"/>
      <c r="Q87" s="290"/>
      <c r="R87" s="290"/>
      <c r="S87" s="290"/>
      <c r="T87" s="290"/>
      <c r="U87" s="290"/>
      <c r="V87" s="290"/>
      <c r="W87" s="290"/>
      <c r="X87" s="290"/>
      <c r="Y87" s="290"/>
      <c r="Z87" s="290"/>
      <c r="AA87" s="290"/>
      <c r="AB87" s="290"/>
      <c r="AC87" s="290"/>
      <c r="AD87" s="290"/>
      <c r="AE87" s="290"/>
      <c r="AF87" s="290"/>
      <c r="AG87" s="290"/>
      <c r="AH87" s="290"/>
      <c r="AI87" s="290"/>
      <c r="AJ87" s="290"/>
      <c r="AK87" s="290"/>
      <c r="AL87" s="290"/>
      <c r="AM87" s="290"/>
      <c r="AN87" s="290"/>
      <c r="AO87" s="290"/>
      <c r="AP87" s="290"/>
      <c r="AQ87" s="290"/>
      <c r="AR87" s="290"/>
      <c r="AS87" s="290"/>
      <c r="AT87" s="290"/>
      <c r="AU87" s="290"/>
      <c r="AV87" s="290"/>
      <c r="AW87" s="290"/>
      <c r="AX87" s="291"/>
    </row>
    <row r="88" spans="1:50" ht="15" customHeight="1" x14ac:dyDescent="0.15">
      <c r="A88" s="289"/>
      <c r="B88" s="290"/>
      <c r="C88" s="290"/>
      <c r="D88" s="290"/>
      <c r="E88" s="290"/>
      <c r="F88" s="290"/>
      <c r="G88" s="290"/>
      <c r="H88" s="290"/>
      <c r="I88" s="290"/>
      <c r="J88" s="290"/>
      <c r="K88" s="290"/>
      <c r="L88" s="290"/>
      <c r="M88" s="290"/>
      <c r="N88" s="290"/>
      <c r="O88" s="290"/>
      <c r="P88" s="290"/>
      <c r="Q88" s="290"/>
      <c r="R88" s="290"/>
      <c r="S88" s="290"/>
      <c r="T88" s="290"/>
      <c r="U88" s="290"/>
      <c r="V88" s="290"/>
      <c r="W88" s="290"/>
      <c r="X88" s="290"/>
      <c r="Y88" s="290"/>
      <c r="Z88" s="290"/>
      <c r="AA88" s="290"/>
      <c r="AB88" s="290"/>
      <c r="AC88" s="290"/>
      <c r="AD88" s="290"/>
      <c r="AE88" s="290"/>
      <c r="AF88" s="290"/>
      <c r="AG88" s="290"/>
      <c r="AH88" s="290"/>
      <c r="AI88" s="290"/>
      <c r="AJ88" s="290"/>
      <c r="AK88" s="290"/>
      <c r="AL88" s="290"/>
      <c r="AM88" s="290"/>
      <c r="AN88" s="290"/>
      <c r="AO88" s="290"/>
      <c r="AP88" s="290"/>
      <c r="AQ88" s="290"/>
      <c r="AR88" s="290"/>
      <c r="AS88" s="290"/>
      <c r="AT88" s="290"/>
      <c r="AU88" s="290"/>
      <c r="AV88" s="290"/>
      <c r="AW88" s="290"/>
      <c r="AX88" s="291"/>
    </row>
    <row r="89" spans="1:50" ht="15" customHeight="1" x14ac:dyDescent="0.15">
      <c r="A89" s="289"/>
      <c r="B89" s="290"/>
      <c r="C89" s="290"/>
      <c r="D89" s="290"/>
      <c r="E89" s="290"/>
      <c r="F89" s="290"/>
      <c r="G89" s="290"/>
      <c r="H89" s="290"/>
      <c r="I89" s="290"/>
      <c r="J89" s="290"/>
      <c r="K89" s="290"/>
      <c r="L89" s="290"/>
      <c r="M89" s="290"/>
      <c r="N89" s="290"/>
      <c r="O89" s="290"/>
      <c r="P89" s="290"/>
      <c r="Q89" s="290"/>
      <c r="R89" s="290"/>
      <c r="S89" s="290"/>
      <c r="T89" s="290"/>
      <c r="U89" s="290"/>
      <c r="V89" s="290"/>
      <c r="W89" s="290"/>
      <c r="X89" s="290"/>
      <c r="Y89" s="290"/>
      <c r="Z89" s="290"/>
      <c r="AA89" s="290"/>
      <c r="AB89" s="290"/>
      <c r="AC89" s="290"/>
      <c r="AD89" s="290"/>
      <c r="AE89" s="290"/>
      <c r="AF89" s="290"/>
      <c r="AG89" s="290"/>
      <c r="AH89" s="290"/>
      <c r="AI89" s="290"/>
      <c r="AJ89" s="290"/>
      <c r="AK89" s="290"/>
      <c r="AL89" s="290"/>
      <c r="AM89" s="290"/>
      <c r="AN89" s="290"/>
      <c r="AO89" s="290"/>
      <c r="AP89" s="290"/>
      <c r="AQ89" s="290"/>
      <c r="AR89" s="290"/>
      <c r="AS89" s="290"/>
      <c r="AT89" s="290"/>
      <c r="AU89" s="290"/>
      <c r="AV89" s="290"/>
      <c r="AW89" s="290"/>
      <c r="AX89" s="291"/>
    </row>
    <row r="90" spans="1:50" ht="15" customHeight="1" x14ac:dyDescent="0.15">
      <c r="A90" s="289"/>
      <c r="B90" s="290"/>
      <c r="C90" s="290"/>
      <c r="D90" s="290"/>
      <c r="E90" s="290"/>
      <c r="F90" s="290"/>
      <c r="G90" s="290"/>
      <c r="H90" s="290"/>
      <c r="I90" s="290"/>
      <c r="J90" s="290"/>
      <c r="K90" s="290"/>
      <c r="L90" s="290"/>
      <c r="M90" s="290"/>
      <c r="N90" s="290"/>
      <c r="O90" s="290"/>
      <c r="P90" s="290"/>
      <c r="Q90" s="290"/>
      <c r="R90" s="290"/>
      <c r="S90" s="290"/>
      <c r="T90" s="290"/>
      <c r="U90" s="290"/>
      <c r="V90" s="290"/>
      <c r="W90" s="290"/>
      <c r="X90" s="290"/>
      <c r="Y90" s="290"/>
      <c r="Z90" s="290"/>
      <c r="AA90" s="290"/>
      <c r="AB90" s="290"/>
      <c r="AC90" s="290"/>
      <c r="AD90" s="290"/>
      <c r="AE90" s="290"/>
      <c r="AF90" s="290"/>
      <c r="AG90" s="290"/>
      <c r="AH90" s="290"/>
      <c r="AI90" s="290"/>
      <c r="AJ90" s="290"/>
      <c r="AK90" s="290"/>
      <c r="AL90" s="290"/>
      <c r="AM90" s="290"/>
      <c r="AN90" s="290"/>
      <c r="AO90" s="290"/>
      <c r="AP90" s="290"/>
      <c r="AQ90" s="290"/>
      <c r="AR90" s="290"/>
      <c r="AS90" s="290"/>
      <c r="AT90" s="290"/>
      <c r="AU90" s="290"/>
      <c r="AV90" s="290"/>
      <c r="AW90" s="290"/>
      <c r="AX90" s="291"/>
    </row>
    <row r="91" spans="1:50" ht="15" customHeight="1" x14ac:dyDescent="0.15">
      <c r="A91" s="289"/>
      <c r="B91" s="290"/>
      <c r="C91" s="290"/>
      <c r="D91" s="290"/>
      <c r="E91" s="290"/>
      <c r="F91" s="290"/>
      <c r="G91" s="290"/>
      <c r="H91" s="290"/>
      <c r="I91" s="290"/>
      <c r="J91" s="290"/>
      <c r="K91" s="290"/>
      <c r="L91" s="290"/>
      <c r="M91" s="290"/>
      <c r="N91" s="290"/>
      <c r="O91" s="290"/>
      <c r="P91" s="290"/>
      <c r="Q91" s="290"/>
      <c r="R91" s="290"/>
      <c r="S91" s="290"/>
      <c r="T91" s="290"/>
      <c r="U91" s="290"/>
      <c r="V91" s="290"/>
      <c r="W91" s="290"/>
      <c r="X91" s="290"/>
      <c r="Y91" s="290"/>
      <c r="Z91" s="290"/>
      <c r="AA91" s="290"/>
      <c r="AB91" s="290"/>
      <c r="AC91" s="290"/>
      <c r="AD91" s="290"/>
      <c r="AE91" s="290"/>
      <c r="AF91" s="290"/>
      <c r="AG91" s="290"/>
      <c r="AH91" s="290"/>
      <c r="AI91" s="290"/>
      <c r="AJ91" s="290"/>
      <c r="AK91" s="290"/>
      <c r="AL91" s="290"/>
      <c r="AM91" s="290"/>
      <c r="AN91" s="290"/>
      <c r="AO91" s="290"/>
      <c r="AP91" s="290"/>
      <c r="AQ91" s="290"/>
      <c r="AR91" s="290"/>
      <c r="AS91" s="290"/>
      <c r="AT91" s="290"/>
      <c r="AU91" s="290"/>
      <c r="AV91" s="290"/>
      <c r="AW91" s="290"/>
      <c r="AX91" s="291"/>
    </row>
    <row r="92" spans="1:50" ht="15" customHeight="1" x14ac:dyDescent="0.15">
      <c r="A92" s="289"/>
      <c r="B92" s="290"/>
      <c r="C92" s="290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0"/>
      <c r="V92" s="290"/>
      <c r="W92" s="290"/>
      <c r="X92" s="290"/>
      <c r="Y92" s="290"/>
      <c r="Z92" s="290"/>
      <c r="AA92" s="290"/>
      <c r="AB92" s="290"/>
      <c r="AC92" s="290"/>
      <c r="AD92" s="290"/>
      <c r="AE92" s="290"/>
      <c r="AF92" s="290"/>
      <c r="AG92" s="290"/>
      <c r="AH92" s="290"/>
      <c r="AI92" s="290"/>
      <c r="AJ92" s="290"/>
      <c r="AK92" s="290"/>
      <c r="AL92" s="290"/>
      <c r="AM92" s="290"/>
      <c r="AN92" s="290"/>
      <c r="AO92" s="290"/>
      <c r="AP92" s="290"/>
      <c r="AQ92" s="290"/>
      <c r="AR92" s="290"/>
      <c r="AS92" s="290"/>
      <c r="AT92" s="290"/>
      <c r="AU92" s="290"/>
      <c r="AV92" s="290"/>
      <c r="AW92" s="290"/>
      <c r="AX92" s="291"/>
    </row>
    <row r="93" spans="1:50" ht="15" customHeight="1" x14ac:dyDescent="0.15">
      <c r="A93" s="289"/>
      <c r="B93" s="290"/>
      <c r="C93" s="290"/>
      <c r="D93" s="290"/>
      <c r="E93" s="290"/>
      <c r="F93" s="290"/>
      <c r="G93" s="290"/>
      <c r="H93" s="290"/>
      <c r="I93" s="290"/>
      <c r="J93" s="290"/>
      <c r="K93" s="290"/>
      <c r="L93" s="290"/>
      <c r="M93" s="290"/>
      <c r="N93" s="290"/>
      <c r="O93" s="290"/>
      <c r="P93" s="290"/>
      <c r="Q93" s="290"/>
      <c r="R93" s="290"/>
      <c r="S93" s="290"/>
      <c r="T93" s="290"/>
      <c r="U93" s="290"/>
      <c r="V93" s="290"/>
      <c r="W93" s="290"/>
      <c r="X93" s="290"/>
      <c r="Y93" s="290"/>
      <c r="Z93" s="290"/>
      <c r="AA93" s="290"/>
      <c r="AB93" s="290"/>
      <c r="AC93" s="290"/>
      <c r="AD93" s="290"/>
      <c r="AE93" s="290"/>
      <c r="AF93" s="290"/>
      <c r="AG93" s="290"/>
      <c r="AH93" s="290"/>
      <c r="AI93" s="290"/>
      <c r="AJ93" s="290"/>
      <c r="AK93" s="290"/>
      <c r="AL93" s="290"/>
      <c r="AM93" s="290"/>
      <c r="AN93" s="290"/>
      <c r="AO93" s="290"/>
      <c r="AP93" s="290"/>
      <c r="AQ93" s="290"/>
      <c r="AR93" s="290"/>
      <c r="AS93" s="290"/>
      <c r="AT93" s="290"/>
      <c r="AU93" s="290"/>
      <c r="AV93" s="290"/>
      <c r="AW93" s="290"/>
      <c r="AX93" s="291"/>
    </row>
    <row r="94" spans="1:50" ht="15" customHeight="1" x14ac:dyDescent="0.15">
      <c r="A94" s="292"/>
      <c r="B94" s="281"/>
      <c r="C94" s="281"/>
      <c r="D94" s="281"/>
      <c r="E94" s="281"/>
      <c r="F94" s="281"/>
      <c r="G94" s="281"/>
      <c r="H94" s="281"/>
      <c r="I94" s="281"/>
      <c r="J94" s="281"/>
      <c r="K94" s="281"/>
      <c r="L94" s="281"/>
      <c r="M94" s="281"/>
      <c r="N94" s="281"/>
      <c r="O94" s="281"/>
      <c r="P94" s="281"/>
      <c r="Q94" s="281"/>
      <c r="R94" s="281"/>
      <c r="S94" s="281"/>
      <c r="T94" s="281"/>
      <c r="U94" s="281"/>
      <c r="V94" s="281"/>
      <c r="W94" s="281"/>
      <c r="X94" s="281"/>
      <c r="Y94" s="281"/>
      <c r="Z94" s="281"/>
      <c r="AA94" s="281"/>
      <c r="AB94" s="281"/>
      <c r="AC94" s="281"/>
      <c r="AD94" s="281"/>
      <c r="AE94" s="281"/>
      <c r="AF94" s="281"/>
      <c r="AG94" s="281"/>
      <c r="AH94" s="281"/>
      <c r="AI94" s="281"/>
      <c r="AJ94" s="281"/>
      <c r="AK94" s="281"/>
      <c r="AL94" s="281"/>
      <c r="AM94" s="281"/>
      <c r="AN94" s="281"/>
      <c r="AO94" s="281"/>
      <c r="AP94" s="281"/>
      <c r="AQ94" s="281"/>
      <c r="AR94" s="281"/>
      <c r="AS94" s="281"/>
      <c r="AT94" s="281"/>
      <c r="AU94" s="281"/>
      <c r="AV94" s="281"/>
      <c r="AW94" s="281"/>
      <c r="AX94" s="282"/>
    </row>
    <row r="95" spans="1:50" ht="15" customHeight="1" x14ac:dyDescent="0.15">
      <c r="A95" s="293" t="s">
        <v>78</v>
      </c>
      <c r="B95" s="294" t="s">
        <v>79</v>
      </c>
      <c r="C95" s="562" t="s">
        <v>80</v>
      </c>
      <c r="D95" s="572"/>
      <c r="E95" s="572"/>
      <c r="F95" s="572"/>
      <c r="G95" s="572"/>
      <c r="H95" s="572"/>
      <c r="I95" s="572"/>
      <c r="J95" s="572"/>
      <c r="K95" s="572"/>
      <c r="L95" s="572"/>
      <c r="M95" s="572"/>
      <c r="N95" s="572"/>
      <c r="O95" s="572"/>
      <c r="P95" s="572"/>
      <c r="Q95" s="572"/>
      <c r="R95" s="572"/>
      <c r="S95" s="572"/>
      <c r="T95" s="572"/>
      <c r="U95" s="572"/>
      <c r="V95" s="572"/>
      <c r="W95" s="572"/>
      <c r="X95" s="572"/>
      <c r="Y95" s="572"/>
      <c r="Z95" s="572"/>
      <c r="AA95" s="572"/>
      <c r="AB95" s="572"/>
      <c r="AC95" s="572"/>
      <c r="AD95" s="572"/>
      <c r="AE95" s="572"/>
      <c r="AF95" s="572"/>
      <c r="AG95" s="572"/>
      <c r="AH95" s="572"/>
      <c r="AI95" s="572"/>
      <c r="AJ95" s="572"/>
      <c r="AK95" s="572"/>
      <c r="AL95" s="572"/>
      <c r="AM95" s="572"/>
      <c r="AN95" s="572"/>
      <c r="AO95" s="572"/>
      <c r="AP95" s="572"/>
      <c r="AQ95" s="572"/>
      <c r="AR95" s="572"/>
      <c r="AS95" s="572"/>
      <c r="AT95" s="573"/>
      <c r="AU95" s="294" t="s">
        <v>35</v>
      </c>
      <c r="AV95" s="294" t="s">
        <v>81</v>
      </c>
      <c r="AW95" s="562" t="s">
        <v>82</v>
      </c>
      <c r="AX95" s="563"/>
    </row>
    <row r="96" spans="1:50" ht="15" customHeight="1" x14ac:dyDescent="0.15">
      <c r="A96" s="295" t="s">
        <v>83</v>
      </c>
      <c r="B96" s="296" t="s">
        <v>101</v>
      </c>
      <c r="C96" s="297"/>
      <c r="D96" s="298" t="s">
        <v>84</v>
      </c>
      <c r="E96" s="299"/>
      <c r="F96" s="299"/>
      <c r="G96" s="299"/>
      <c r="H96" s="299"/>
      <c r="I96" s="299"/>
      <c r="J96" s="299"/>
      <c r="K96" s="299"/>
      <c r="L96" s="299"/>
      <c r="M96" s="299"/>
      <c r="N96" s="299"/>
      <c r="O96" s="299"/>
      <c r="P96" s="299"/>
      <c r="Q96" s="299"/>
      <c r="R96" s="299"/>
      <c r="S96" s="299"/>
      <c r="T96" s="299"/>
      <c r="U96" s="300"/>
      <c r="V96" s="300"/>
      <c r="W96" s="300"/>
      <c r="X96" s="301"/>
      <c r="Y96" s="302"/>
      <c r="Z96" s="302"/>
      <c r="AA96" s="302"/>
      <c r="AB96" s="302"/>
      <c r="AC96" s="303"/>
      <c r="AD96" s="300"/>
      <c r="AE96" s="300"/>
      <c r="AF96" s="300"/>
      <c r="AG96" s="300"/>
      <c r="AH96" s="302"/>
      <c r="AI96" s="302"/>
      <c r="AJ96" s="302"/>
      <c r="AK96" s="300"/>
      <c r="AL96" s="300"/>
      <c r="AM96" s="300" t="s">
        <v>38</v>
      </c>
      <c r="AN96" s="564">
        <f>ROUND(D96,2)</f>
        <v>10</v>
      </c>
      <c r="AO96" s="564"/>
      <c r="AP96" s="564"/>
      <c r="AQ96" s="564"/>
      <c r="AR96" s="302"/>
      <c r="AS96" s="300"/>
      <c r="AT96" s="305"/>
      <c r="AU96" s="306" t="s">
        <v>44</v>
      </c>
      <c r="AV96" s="307">
        <f t="shared" ref="AV96:AV101" si="2">ROUND(AN96,2)</f>
        <v>10</v>
      </c>
      <c r="AW96" s="577"/>
      <c r="AX96" s="578"/>
    </row>
    <row r="97" spans="1:50" ht="15" customHeight="1" x14ac:dyDescent="0.15">
      <c r="A97" s="310" t="s">
        <v>85</v>
      </c>
      <c r="B97" s="311" t="s">
        <v>86</v>
      </c>
      <c r="C97" s="297"/>
      <c r="D97" s="300" t="s">
        <v>102</v>
      </c>
      <c r="E97" s="299"/>
      <c r="F97" s="299"/>
      <c r="G97" s="299"/>
      <c r="H97" s="299"/>
      <c r="I97" s="299"/>
      <c r="J97" s="299"/>
      <c r="K97" s="299"/>
      <c r="L97" s="299"/>
      <c r="M97" s="299"/>
      <c r="N97" s="299"/>
      <c r="O97" s="299"/>
      <c r="P97" s="299"/>
      <c r="Q97" s="299"/>
      <c r="R97" s="299"/>
      <c r="S97" s="299"/>
      <c r="T97" s="299"/>
      <c r="U97" s="300"/>
      <c r="V97" s="300"/>
      <c r="W97" s="300"/>
      <c r="X97" s="301"/>
      <c r="Y97" s="302"/>
      <c r="Z97" s="302"/>
      <c r="AA97" s="302"/>
      <c r="AB97" s="302"/>
      <c r="AC97" s="303"/>
      <c r="AD97" s="300"/>
      <c r="AE97" s="300"/>
      <c r="AF97" s="300"/>
      <c r="AG97" s="300"/>
      <c r="AH97" s="302"/>
      <c r="AI97" s="302"/>
      <c r="AJ97" s="302"/>
      <c r="AK97" s="300"/>
      <c r="AL97" s="300"/>
      <c r="AM97" s="300" t="s">
        <v>38</v>
      </c>
      <c r="AN97" s="564">
        <f>ROUND(0.2*0.02*10,2)</f>
        <v>0.04</v>
      </c>
      <c r="AO97" s="564"/>
      <c r="AP97" s="564"/>
      <c r="AQ97" s="564"/>
      <c r="AR97" s="302"/>
      <c r="AS97" s="300"/>
      <c r="AT97" s="305"/>
      <c r="AU97" s="306" t="s">
        <v>88</v>
      </c>
      <c r="AV97" s="307">
        <f t="shared" si="2"/>
        <v>0.04</v>
      </c>
      <c r="AW97" s="308"/>
      <c r="AX97" s="309"/>
    </row>
    <row r="98" spans="1:50" ht="15" customHeight="1" x14ac:dyDescent="0.15">
      <c r="A98" s="295" t="s">
        <v>89</v>
      </c>
      <c r="B98" s="296" t="s">
        <v>90</v>
      </c>
      <c r="C98" s="297"/>
      <c r="D98" s="300" t="s">
        <v>103</v>
      </c>
      <c r="E98" s="299"/>
      <c r="F98" s="299"/>
      <c r="G98" s="299"/>
      <c r="H98" s="299"/>
      <c r="I98" s="299"/>
      <c r="J98" s="299"/>
      <c r="K98" s="299"/>
      <c r="L98" s="299"/>
      <c r="M98" s="299"/>
      <c r="N98" s="299"/>
      <c r="O98" s="299"/>
      <c r="P98" s="299"/>
      <c r="Q98" s="299"/>
      <c r="R98" s="299"/>
      <c r="S98" s="299"/>
      <c r="T98" s="299"/>
      <c r="U98" s="300"/>
      <c r="V98" s="300"/>
      <c r="W98" s="300"/>
      <c r="X98" s="301"/>
      <c r="Y98" s="302"/>
      <c r="Z98" s="302"/>
      <c r="AA98" s="302"/>
      <c r="AB98" s="302"/>
      <c r="AC98" s="303"/>
      <c r="AD98" s="300"/>
      <c r="AE98" s="300"/>
      <c r="AF98" s="300"/>
      <c r="AG98" s="300"/>
      <c r="AH98" s="302"/>
      <c r="AI98" s="302"/>
      <c r="AJ98" s="302"/>
      <c r="AK98" s="300"/>
      <c r="AL98" s="300"/>
      <c r="AM98" s="300" t="s">
        <v>38</v>
      </c>
      <c r="AN98" s="564">
        <f>ROUND(0.2*0.05*10,2)</f>
        <v>0.1</v>
      </c>
      <c r="AO98" s="564"/>
      <c r="AP98" s="564"/>
      <c r="AQ98" s="564"/>
      <c r="AR98" s="302"/>
      <c r="AS98" s="300"/>
      <c r="AT98" s="305"/>
      <c r="AU98" s="306" t="s">
        <v>88</v>
      </c>
      <c r="AV98" s="307">
        <f t="shared" si="2"/>
        <v>0.1</v>
      </c>
      <c r="AW98" s="308"/>
      <c r="AX98" s="309"/>
    </row>
    <row r="99" spans="1:50" ht="15" customHeight="1" x14ac:dyDescent="0.15">
      <c r="A99" s="295" t="s">
        <v>92</v>
      </c>
      <c r="B99" s="296" t="s">
        <v>93</v>
      </c>
      <c r="C99" s="297"/>
      <c r="D99" s="299" t="s">
        <v>94</v>
      </c>
      <c r="E99" s="299"/>
      <c r="F99" s="299"/>
      <c r="G99" s="299"/>
      <c r="H99" s="300"/>
      <c r="I99" s="302"/>
      <c r="J99" s="302"/>
      <c r="K99" s="302"/>
      <c r="L99" s="300"/>
      <c r="M99" s="300"/>
      <c r="N99" s="300"/>
      <c r="O99" s="300"/>
      <c r="P99" s="300"/>
      <c r="Q99" s="300"/>
      <c r="R99" s="300"/>
      <c r="S99" s="300"/>
      <c r="T99" s="300"/>
      <c r="U99" s="300"/>
      <c r="V99" s="300"/>
      <c r="W99" s="300"/>
      <c r="X99" s="300"/>
      <c r="Y99" s="300"/>
      <c r="Z99" s="300"/>
      <c r="AA99" s="300"/>
      <c r="AB99" s="300"/>
      <c r="AC99" s="300"/>
      <c r="AD99" s="300"/>
      <c r="AE99" s="300"/>
      <c r="AF99" s="300"/>
      <c r="AG99" s="300"/>
      <c r="AH99" s="300"/>
      <c r="AI99" s="300"/>
      <c r="AJ99" s="300"/>
      <c r="AK99" s="300"/>
      <c r="AL99" s="300"/>
      <c r="AM99" s="300" t="s">
        <v>38</v>
      </c>
      <c r="AN99" s="564">
        <f>ROUND(0.05*2*10,2)</f>
        <v>1</v>
      </c>
      <c r="AO99" s="564"/>
      <c r="AP99" s="564"/>
      <c r="AQ99" s="564"/>
      <c r="AR99" s="300"/>
      <c r="AS99" s="300"/>
      <c r="AT99" s="305"/>
      <c r="AU99" s="306" t="s">
        <v>39</v>
      </c>
      <c r="AV99" s="307">
        <f t="shared" si="2"/>
        <v>1</v>
      </c>
      <c r="AW99" s="308"/>
      <c r="AX99" s="309"/>
    </row>
    <row r="100" spans="1:50" ht="15" customHeight="1" x14ac:dyDescent="0.15">
      <c r="A100" s="310" t="s">
        <v>104</v>
      </c>
      <c r="B100" s="296" t="s">
        <v>105</v>
      </c>
      <c r="C100" s="297"/>
      <c r="D100" s="300" t="s">
        <v>106</v>
      </c>
      <c r="E100" s="299"/>
      <c r="F100" s="299"/>
      <c r="G100" s="299"/>
      <c r="H100" s="300"/>
      <c r="I100" s="302"/>
      <c r="J100" s="302"/>
      <c r="K100" s="302"/>
      <c r="L100" s="300"/>
      <c r="M100" s="300"/>
      <c r="N100" s="300"/>
      <c r="O100" s="300"/>
      <c r="P100" s="300"/>
      <c r="Q100" s="300"/>
      <c r="R100" s="300"/>
      <c r="S100" s="300"/>
      <c r="T100" s="300"/>
      <c r="U100" s="300"/>
      <c r="V100" s="300"/>
      <c r="W100" s="300"/>
      <c r="X100" s="300"/>
      <c r="Y100" s="300"/>
      <c r="Z100" s="300"/>
      <c r="AA100" s="300"/>
      <c r="AB100" s="300"/>
      <c r="AC100" s="300"/>
      <c r="AD100" s="300"/>
      <c r="AE100" s="300"/>
      <c r="AF100" s="300"/>
      <c r="AG100" s="300"/>
      <c r="AH100" s="300"/>
      <c r="AI100" s="300"/>
      <c r="AJ100" s="300"/>
      <c r="AK100" s="300"/>
      <c r="AL100" s="300"/>
      <c r="AM100" s="300" t="s">
        <v>38</v>
      </c>
      <c r="AN100" s="564">
        <f>ROUND(0.2*10,2)</f>
        <v>2</v>
      </c>
      <c r="AO100" s="564"/>
      <c r="AP100" s="564"/>
      <c r="AQ100" s="564"/>
      <c r="AR100" s="300"/>
      <c r="AS100" s="300"/>
      <c r="AT100" s="305"/>
      <c r="AU100" s="306" t="s">
        <v>39</v>
      </c>
      <c r="AV100" s="307">
        <f t="shared" si="2"/>
        <v>2</v>
      </c>
      <c r="AW100" s="308"/>
      <c r="AX100" s="309"/>
    </row>
    <row r="101" spans="1:50" ht="15" customHeight="1" x14ac:dyDescent="0.15">
      <c r="A101" s="310" t="s">
        <v>95</v>
      </c>
      <c r="B101" s="296"/>
      <c r="C101" s="297"/>
      <c r="D101" s="300" t="str">
        <f>D100</f>
        <v>0.20×10.00</v>
      </c>
      <c r="E101" s="299"/>
      <c r="F101" s="299"/>
      <c r="G101" s="299"/>
      <c r="H101" s="300"/>
      <c r="I101" s="302"/>
      <c r="J101" s="302"/>
      <c r="K101" s="302"/>
      <c r="L101" s="300"/>
      <c r="M101" s="300"/>
      <c r="N101" s="300"/>
      <c r="O101" s="300"/>
      <c r="P101" s="300"/>
      <c r="Q101" s="300"/>
      <c r="R101" s="300"/>
      <c r="S101" s="300"/>
      <c r="T101" s="300"/>
      <c r="U101" s="300"/>
      <c r="V101" s="300"/>
      <c r="W101" s="300"/>
      <c r="X101" s="300"/>
      <c r="Y101" s="300"/>
      <c r="Z101" s="300"/>
      <c r="AA101" s="300"/>
      <c r="AB101" s="300"/>
      <c r="AC101" s="300"/>
      <c r="AD101" s="300"/>
      <c r="AE101" s="300"/>
      <c r="AF101" s="300"/>
      <c r="AG101" s="300"/>
      <c r="AH101" s="300"/>
      <c r="AI101" s="300"/>
      <c r="AJ101" s="300"/>
      <c r="AK101" s="300"/>
      <c r="AL101" s="300"/>
      <c r="AM101" s="300" t="s">
        <v>38</v>
      </c>
      <c r="AN101" s="564">
        <f>ROUND(AV100,2)</f>
        <v>2</v>
      </c>
      <c r="AO101" s="564"/>
      <c r="AP101" s="564"/>
      <c r="AQ101" s="564"/>
      <c r="AR101" s="300"/>
      <c r="AS101" s="300"/>
      <c r="AT101" s="305"/>
      <c r="AU101" s="306" t="s">
        <v>39</v>
      </c>
      <c r="AV101" s="307">
        <f t="shared" si="2"/>
        <v>2</v>
      </c>
      <c r="AW101" s="308"/>
      <c r="AX101" s="309"/>
    </row>
    <row r="102" spans="1:50" ht="15" customHeight="1" x14ac:dyDescent="0.15">
      <c r="A102" s="310"/>
      <c r="B102" s="296"/>
      <c r="C102" s="297"/>
      <c r="D102" s="300"/>
      <c r="E102" s="299"/>
      <c r="F102" s="299"/>
      <c r="G102" s="299"/>
      <c r="H102" s="300"/>
      <c r="I102" s="302"/>
      <c r="J102" s="302"/>
      <c r="K102" s="302"/>
      <c r="L102" s="300"/>
      <c r="M102" s="300"/>
      <c r="N102" s="300"/>
      <c r="O102" s="300"/>
      <c r="P102" s="300"/>
      <c r="Q102" s="300"/>
      <c r="R102" s="300"/>
      <c r="S102" s="300"/>
      <c r="T102" s="300"/>
      <c r="U102" s="300"/>
      <c r="V102" s="300"/>
      <c r="W102" s="300"/>
      <c r="X102" s="300"/>
      <c r="Y102" s="300"/>
      <c r="Z102" s="300"/>
      <c r="AA102" s="300"/>
      <c r="AB102" s="300"/>
      <c r="AC102" s="300"/>
      <c r="AD102" s="300"/>
      <c r="AE102" s="300"/>
      <c r="AF102" s="300"/>
      <c r="AG102" s="300"/>
      <c r="AH102" s="300"/>
      <c r="AI102" s="300"/>
      <c r="AJ102" s="300"/>
      <c r="AK102" s="300"/>
      <c r="AL102" s="300"/>
      <c r="AM102" s="300"/>
      <c r="AN102" s="564"/>
      <c r="AO102" s="564"/>
      <c r="AP102" s="564"/>
      <c r="AQ102" s="564"/>
      <c r="AR102" s="300"/>
      <c r="AS102" s="300"/>
      <c r="AT102" s="305"/>
      <c r="AU102" s="306"/>
      <c r="AV102" s="307"/>
      <c r="AW102" s="308"/>
      <c r="AX102" s="309"/>
    </row>
    <row r="103" spans="1:50" ht="15" customHeight="1" x14ac:dyDescent="0.15">
      <c r="A103" s="310"/>
      <c r="B103" s="296"/>
      <c r="C103" s="297"/>
      <c r="D103" s="300"/>
      <c r="E103" s="299"/>
      <c r="F103" s="299"/>
      <c r="G103" s="299"/>
      <c r="H103" s="300"/>
      <c r="I103" s="302"/>
      <c r="J103" s="302"/>
      <c r="K103" s="302"/>
      <c r="L103" s="300"/>
      <c r="M103" s="300"/>
      <c r="N103" s="300"/>
      <c r="O103" s="300"/>
      <c r="P103" s="300"/>
      <c r="Q103" s="300"/>
      <c r="R103" s="300"/>
      <c r="S103" s="300"/>
      <c r="T103" s="300"/>
      <c r="U103" s="300"/>
      <c r="V103" s="300"/>
      <c r="W103" s="300"/>
      <c r="X103" s="300"/>
      <c r="Y103" s="300"/>
      <c r="Z103" s="300"/>
      <c r="AA103" s="300"/>
      <c r="AB103" s="300"/>
      <c r="AC103" s="300"/>
      <c r="AD103" s="300"/>
      <c r="AE103" s="300"/>
      <c r="AF103" s="300"/>
      <c r="AG103" s="300"/>
      <c r="AH103" s="300"/>
      <c r="AI103" s="300"/>
      <c r="AJ103" s="300"/>
      <c r="AK103" s="300"/>
      <c r="AL103" s="300"/>
      <c r="AM103" s="300"/>
      <c r="AN103" s="564"/>
      <c r="AO103" s="564"/>
      <c r="AP103" s="564"/>
      <c r="AQ103" s="564"/>
      <c r="AR103" s="300"/>
      <c r="AS103" s="300"/>
      <c r="AT103" s="305"/>
      <c r="AU103" s="306"/>
      <c r="AV103" s="307"/>
      <c r="AW103" s="308"/>
      <c r="AX103" s="309"/>
    </row>
    <row r="104" spans="1:50" ht="15" customHeight="1" x14ac:dyDescent="0.15">
      <c r="A104" s="295"/>
      <c r="B104" s="296"/>
      <c r="C104" s="297"/>
      <c r="D104" s="300"/>
      <c r="E104" s="300"/>
      <c r="F104" s="300"/>
      <c r="G104" s="300"/>
      <c r="H104" s="300"/>
      <c r="I104" s="300"/>
      <c r="J104" s="300"/>
      <c r="K104" s="299"/>
      <c r="L104" s="299"/>
      <c r="M104" s="299"/>
      <c r="N104" s="299"/>
      <c r="O104" s="300"/>
      <c r="P104" s="300"/>
      <c r="Q104" s="300"/>
      <c r="R104" s="300"/>
      <c r="S104" s="300"/>
      <c r="T104" s="300"/>
      <c r="U104" s="300"/>
      <c r="V104" s="300"/>
      <c r="W104" s="300"/>
      <c r="X104" s="303"/>
      <c r="Y104" s="300"/>
      <c r="Z104" s="300"/>
      <c r="AA104" s="300"/>
      <c r="AB104" s="300"/>
      <c r="AC104" s="302"/>
      <c r="AD104" s="302"/>
      <c r="AE104" s="302"/>
      <c r="AF104" s="300"/>
      <c r="AG104" s="300"/>
      <c r="AH104" s="300"/>
      <c r="AI104" s="300"/>
      <c r="AJ104" s="300"/>
      <c r="AK104" s="300"/>
      <c r="AL104" s="300"/>
      <c r="AM104" s="300"/>
      <c r="AN104" s="564"/>
      <c r="AO104" s="564"/>
      <c r="AP104" s="564"/>
      <c r="AQ104" s="564"/>
      <c r="AR104" s="300"/>
      <c r="AS104" s="300"/>
      <c r="AT104" s="305"/>
      <c r="AU104" s="306"/>
      <c r="AV104" s="307"/>
      <c r="AW104" s="308"/>
      <c r="AX104" s="309"/>
    </row>
    <row r="105" spans="1:50" ht="15" customHeight="1" x14ac:dyDescent="0.15">
      <c r="A105" s="310"/>
      <c r="B105" s="324"/>
      <c r="C105" s="297"/>
      <c r="D105" s="300"/>
      <c r="E105" s="302"/>
      <c r="F105" s="300"/>
      <c r="G105" s="300"/>
      <c r="H105" s="300"/>
      <c r="I105" s="300"/>
      <c r="J105" s="300"/>
      <c r="K105" s="300"/>
      <c r="L105" s="300"/>
      <c r="M105" s="300"/>
      <c r="N105" s="300"/>
      <c r="O105" s="300"/>
      <c r="P105" s="300"/>
      <c r="Q105" s="300"/>
      <c r="R105" s="300"/>
      <c r="S105" s="300"/>
      <c r="T105" s="300"/>
      <c r="U105" s="300"/>
      <c r="V105" s="300"/>
      <c r="W105" s="300"/>
      <c r="X105" s="300"/>
      <c r="Y105" s="300"/>
      <c r="Z105" s="300"/>
      <c r="AA105" s="300"/>
      <c r="AB105" s="300"/>
      <c r="AC105" s="300"/>
      <c r="AD105" s="300"/>
      <c r="AE105" s="300"/>
      <c r="AF105" s="300"/>
      <c r="AG105" s="300"/>
      <c r="AH105" s="300"/>
      <c r="AI105" s="300"/>
      <c r="AJ105" s="300"/>
      <c r="AK105" s="300"/>
      <c r="AL105" s="300"/>
      <c r="AM105" s="300"/>
      <c r="AN105" s="300"/>
      <c r="AO105" s="300"/>
      <c r="AP105" s="300"/>
      <c r="AQ105" s="300"/>
      <c r="AR105" s="300"/>
      <c r="AS105" s="300"/>
      <c r="AT105" s="305"/>
      <c r="AU105" s="306"/>
      <c r="AV105" s="307"/>
      <c r="AW105" s="325"/>
      <c r="AX105" s="309"/>
    </row>
    <row r="106" spans="1:50" ht="15" customHeight="1" x14ac:dyDescent="0.15">
      <c r="A106" s="310"/>
      <c r="B106" s="296"/>
      <c r="C106" s="297"/>
      <c r="D106" s="299"/>
      <c r="E106" s="299"/>
      <c r="F106" s="299"/>
      <c r="G106" s="299"/>
      <c r="H106" s="300"/>
      <c r="I106" s="302"/>
      <c r="J106" s="302"/>
      <c r="K106" s="302"/>
      <c r="L106" s="300"/>
      <c r="M106" s="300"/>
      <c r="N106" s="300"/>
      <c r="O106" s="300"/>
      <c r="P106" s="300"/>
      <c r="Q106" s="300"/>
      <c r="R106" s="300"/>
      <c r="S106" s="300"/>
      <c r="T106" s="300"/>
      <c r="U106" s="300"/>
      <c r="V106" s="300"/>
      <c r="W106" s="300"/>
      <c r="X106" s="300"/>
      <c r="Y106" s="300"/>
      <c r="Z106" s="300"/>
      <c r="AA106" s="300"/>
      <c r="AB106" s="300"/>
      <c r="AC106" s="300"/>
      <c r="AD106" s="300"/>
      <c r="AE106" s="300"/>
      <c r="AF106" s="300"/>
      <c r="AG106" s="300"/>
      <c r="AH106" s="300"/>
      <c r="AI106" s="300"/>
      <c r="AJ106" s="300"/>
      <c r="AK106" s="300"/>
      <c r="AL106" s="300"/>
      <c r="AM106" s="300"/>
      <c r="AN106" s="300"/>
      <c r="AO106" s="300"/>
      <c r="AP106" s="300"/>
      <c r="AQ106" s="300"/>
      <c r="AR106" s="300"/>
      <c r="AS106" s="300"/>
      <c r="AT106" s="305"/>
      <c r="AU106" s="306"/>
      <c r="AV106" s="307"/>
      <c r="AW106" s="325"/>
      <c r="AX106" s="309"/>
    </row>
    <row r="107" spans="1:50" ht="15" customHeight="1" x14ac:dyDescent="0.15">
      <c r="A107" s="310"/>
      <c r="B107" s="296"/>
      <c r="C107" s="297"/>
      <c r="D107" s="299"/>
      <c r="E107" s="299"/>
      <c r="F107" s="299"/>
      <c r="G107" s="299"/>
      <c r="H107" s="300"/>
      <c r="I107" s="302"/>
      <c r="J107" s="302"/>
      <c r="K107" s="302"/>
      <c r="L107" s="300"/>
      <c r="M107" s="300"/>
      <c r="N107" s="300"/>
      <c r="O107" s="300"/>
      <c r="P107" s="300"/>
      <c r="Q107" s="300"/>
      <c r="R107" s="300"/>
      <c r="S107" s="300"/>
      <c r="T107" s="300"/>
      <c r="U107" s="300"/>
      <c r="V107" s="300"/>
      <c r="W107" s="300"/>
      <c r="X107" s="300"/>
      <c r="Y107" s="300"/>
      <c r="Z107" s="300"/>
      <c r="AA107" s="300"/>
      <c r="AB107" s="300"/>
      <c r="AC107" s="300"/>
      <c r="AD107" s="300"/>
      <c r="AE107" s="300"/>
      <c r="AF107" s="300"/>
      <c r="AG107" s="300"/>
      <c r="AH107" s="300"/>
      <c r="AI107" s="300"/>
      <c r="AJ107" s="300"/>
      <c r="AK107" s="300"/>
      <c r="AL107" s="300"/>
      <c r="AM107" s="300"/>
      <c r="AN107" s="300"/>
      <c r="AO107" s="300"/>
      <c r="AP107" s="300"/>
      <c r="AQ107" s="300"/>
      <c r="AR107" s="300"/>
      <c r="AS107" s="300"/>
      <c r="AT107" s="305"/>
      <c r="AU107" s="306"/>
      <c r="AV107" s="307"/>
      <c r="AW107" s="308"/>
      <c r="AX107" s="309"/>
    </row>
    <row r="108" spans="1:50" ht="15" customHeight="1" x14ac:dyDescent="0.15">
      <c r="A108" s="310"/>
      <c r="B108" s="296"/>
      <c r="C108" s="297"/>
      <c r="D108" s="300"/>
      <c r="E108" s="299"/>
      <c r="F108" s="299"/>
      <c r="G108" s="300"/>
      <c r="H108" s="300"/>
      <c r="I108" s="300"/>
      <c r="J108" s="300"/>
      <c r="K108" s="300"/>
      <c r="L108" s="300"/>
      <c r="M108" s="300"/>
      <c r="N108" s="300"/>
      <c r="O108" s="300"/>
      <c r="P108" s="300"/>
      <c r="Q108" s="300"/>
      <c r="R108" s="300"/>
      <c r="S108" s="300"/>
      <c r="T108" s="300"/>
      <c r="U108" s="300"/>
      <c r="V108" s="300"/>
      <c r="W108" s="300"/>
      <c r="X108" s="300"/>
      <c r="Y108" s="300"/>
      <c r="Z108" s="300"/>
      <c r="AA108" s="300"/>
      <c r="AB108" s="300"/>
      <c r="AC108" s="300"/>
      <c r="AD108" s="300"/>
      <c r="AE108" s="300"/>
      <c r="AF108" s="300"/>
      <c r="AG108" s="300"/>
      <c r="AH108" s="300"/>
      <c r="AI108" s="300"/>
      <c r="AJ108" s="300"/>
      <c r="AK108" s="300"/>
      <c r="AL108" s="300"/>
      <c r="AM108" s="300"/>
      <c r="AN108" s="300"/>
      <c r="AO108" s="300"/>
      <c r="AP108" s="300"/>
      <c r="AQ108" s="300"/>
      <c r="AR108" s="300"/>
      <c r="AS108" s="300"/>
      <c r="AT108" s="305"/>
      <c r="AU108" s="306"/>
      <c r="AV108" s="307"/>
      <c r="AW108" s="308"/>
      <c r="AX108" s="309"/>
    </row>
    <row r="109" spans="1:50" ht="15" customHeight="1" x14ac:dyDescent="0.15">
      <c r="A109" s="310"/>
      <c r="B109" s="296"/>
      <c r="C109" s="297"/>
      <c r="D109" s="300"/>
      <c r="E109" s="302"/>
      <c r="F109" s="300"/>
      <c r="G109" s="299"/>
      <c r="H109" s="300"/>
      <c r="I109" s="302"/>
      <c r="J109" s="302"/>
      <c r="K109" s="302"/>
      <c r="L109" s="300"/>
      <c r="M109" s="300"/>
      <c r="N109" s="300"/>
      <c r="O109" s="300"/>
      <c r="P109" s="300"/>
      <c r="Q109" s="300"/>
      <c r="R109" s="300"/>
      <c r="S109" s="300"/>
      <c r="T109" s="300"/>
      <c r="U109" s="300"/>
      <c r="V109" s="300"/>
      <c r="W109" s="300"/>
      <c r="X109" s="300"/>
      <c r="Y109" s="300"/>
      <c r="Z109" s="300"/>
      <c r="AA109" s="300"/>
      <c r="AB109" s="300"/>
      <c r="AC109" s="300"/>
      <c r="AD109" s="300"/>
      <c r="AE109" s="300"/>
      <c r="AF109" s="300"/>
      <c r="AG109" s="300"/>
      <c r="AH109" s="300"/>
      <c r="AI109" s="300"/>
      <c r="AJ109" s="300"/>
      <c r="AK109" s="300"/>
      <c r="AL109" s="300"/>
      <c r="AM109" s="300"/>
      <c r="AN109" s="300"/>
      <c r="AO109" s="300"/>
      <c r="AP109" s="300"/>
      <c r="AQ109" s="300"/>
      <c r="AR109" s="300"/>
      <c r="AS109" s="300"/>
      <c r="AT109" s="305"/>
      <c r="AU109" s="306"/>
      <c r="AV109" s="307"/>
      <c r="AW109" s="308"/>
      <c r="AX109" s="309"/>
    </row>
    <row r="110" spans="1:50" ht="15" customHeight="1" x14ac:dyDescent="0.15">
      <c r="A110" s="310"/>
      <c r="B110" s="296"/>
      <c r="C110" s="297"/>
      <c r="D110" s="299"/>
      <c r="E110" s="299"/>
      <c r="F110" s="299"/>
      <c r="G110" s="299"/>
      <c r="H110" s="300"/>
      <c r="I110" s="302"/>
      <c r="J110" s="302"/>
      <c r="K110" s="302"/>
      <c r="L110" s="300"/>
      <c r="M110" s="300"/>
      <c r="N110" s="300"/>
      <c r="O110" s="300"/>
      <c r="P110" s="300"/>
      <c r="Q110" s="300"/>
      <c r="R110" s="300"/>
      <c r="S110" s="300"/>
      <c r="T110" s="300"/>
      <c r="U110" s="300"/>
      <c r="V110" s="300"/>
      <c r="W110" s="300"/>
      <c r="X110" s="300"/>
      <c r="Y110" s="300"/>
      <c r="Z110" s="300"/>
      <c r="AA110" s="300"/>
      <c r="AB110" s="300"/>
      <c r="AC110" s="300"/>
      <c r="AD110" s="300"/>
      <c r="AE110" s="300"/>
      <c r="AF110" s="300"/>
      <c r="AG110" s="300"/>
      <c r="AH110" s="300"/>
      <c r="AI110" s="300"/>
      <c r="AJ110" s="300"/>
      <c r="AK110" s="300"/>
      <c r="AL110" s="300"/>
      <c r="AM110" s="300"/>
      <c r="AN110" s="300"/>
      <c r="AO110" s="300"/>
      <c r="AP110" s="300"/>
      <c r="AQ110" s="300"/>
      <c r="AR110" s="300"/>
      <c r="AS110" s="300"/>
      <c r="AT110" s="305"/>
      <c r="AU110" s="306"/>
      <c r="AV110" s="307"/>
      <c r="AW110" s="308"/>
      <c r="AX110" s="309"/>
    </row>
    <row r="111" spans="1:50" ht="15" customHeight="1" x14ac:dyDescent="0.15">
      <c r="A111" s="313"/>
      <c r="B111" s="314"/>
      <c r="C111" s="315"/>
      <c r="D111" s="316"/>
      <c r="E111" s="316"/>
      <c r="F111" s="316"/>
      <c r="G111" s="316"/>
      <c r="H111" s="317"/>
      <c r="I111" s="318"/>
      <c r="J111" s="318"/>
      <c r="K111" s="318"/>
      <c r="L111" s="317"/>
      <c r="M111" s="317"/>
      <c r="N111" s="317"/>
      <c r="O111" s="317"/>
      <c r="P111" s="317"/>
      <c r="Q111" s="317"/>
      <c r="R111" s="317"/>
      <c r="S111" s="317"/>
      <c r="T111" s="317"/>
      <c r="U111" s="317"/>
      <c r="V111" s="317"/>
      <c r="W111" s="317"/>
      <c r="X111" s="317"/>
      <c r="Y111" s="317"/>
      <c r="Z111" s="317"/>
      <c r="AA111" s="317"/>
      <c r="AB111" s="317"/>
      <c r="AC111" s="317"/>
      <c r="AD111" s="317"/>
      <c r="AE111" s="317"/>
      <c r="AF111" s="317"/>
      <c r="AG111" s="317"/>
      <c r="AH111" s="317"/>
      <c r="AI111" s="317"/>
      <c r="AJ111" s="317"/>
      <c r="AK111" s="317"/>
      <c r="AL111" s="317"/>
      <c r="AM111" s="317"/>
      <c r="AN111" s="317"/>
      <c r="AO111" s="317"/>
      <c r="AP111" s="317"/>
      <c r="AQ111" s="317"/>
      <c r="AR111" s="317"/>
      <c r="AS111" s="317"/>
      <c r="AT111" s="319"/>
      <c r="AU111" s="320"/>
      <c r="AV111" s="321"/>
      <c r="AW111" s="322"/>
      <c r="AX111" s="323"/>
    </row>
    <row r="112" spans="1:50" ht="15" customHeight="1" x14ac:dyDescent="0.15">
      <c r="A112" s="281" t="s">
        <v>68</v>
      </c>
      <c r="B112" s="281"/>
      <c r="C112" s="281"/>
      <c r="D112" s="281"/>
      <c r="E112" s="281"/>
      <c r="F112" s="281"/>
      <c r="G112" s="281"/>
      <c r="H112" s="281"/>
      <c r="I112" s="281"/>
      <c r="J112" s="281"/>
      <c r="K112" s="281"/>
      <c r="L112" s="281"/>
      <c r="M112" s="281"/>
      <c r="N112" s="281"/>
      <c r="O112" s="281"/>
      <c r="P112" s="281"/>
      <c r="Q112" s="281"/>
      <c r="R112" s="281"/>
      <c r="S112" s="281"/>
      <c r="T112" s="281"/>
      <c r="U112" s="281"/>
      <c r="V112" s="281"/>
      <c r="W112" s="281"/>
      <c r="X112" s="281"/>
      <c r="Y112" s="281"/>
      <c r="Z112" s="281"/>
      <c r="AA112" s="281"/>
      <c r="AB112" s="281"/>
      <c r="AC112" s="281"/>
      <c r="AD112" s="281"/>
      <c r="AE112" s="281"/>
      <c r="AF112" s="281"/>
      <c r="AG112" s="281"/>
      <c r="AH112" s="281"/>
      <c r="AI112" s="281"/>
      <c r="AJ112" s="281"/>
      <c r="AK112" s="281"/>
      <c r="AL112" s="281"/>
      <c r="AM112" s="281"/>
      <c r="AN112" s="281"/>
      <c r="AO112" s="281"/>
      <c r="AP112" s="281"/>
      <c r="AQ112" s="281"/>
      <c r="AR112" s="282"/>
      <c r="AS112" s="565" t="s">
        <v>69</v>
      </c>
      <c r="AT112" s="566"/>
      <c r="AU112" s="283"/>
      <c r="AV112" s="284" t="s">
        <v>70</v>
      </c>
      <c r="AW112" s="92" t="s">
        <v>71</v>
      </c>
      <c r="AX112" s="285"/>
    </row>
    <row r="113" spans="1:50" ht="15" customHeight="1" x14ac:dyDescent="0.15">
      <c r="A113" s="569" t="s">
        <v>72</v>
      </c>
      <c r="B113" s="567" t="s">
        <v>73</v>
      </c>
      <c r="C113" s="567" t="s">
        <v>133</v>
      </c>
      <c r="D113" s="567"/>
      <c r="E113" s="567"/>
      <c r="F113" s="567"/>
      <c r="G113" s="567"/>
      <c r="H113" s="567"/>
      <c r="I113" s="567"/>
      <c r="J113" s="567"/>
      <c r="K113" s="567"/>
      <c r="L113" s="567"/>
      <c r="M113" s="567"/>
      <c r="N113" s="567"/>
      <c r="O113" s="567"/>
      <c r="P113" s="567"/>
      <c r="Q113" s="567"/>
      <c r="R113" s="567"/>
      <c r="S113" s="567"/>
      <c r="T113" s="567"/>
      <c r="U113" s="567"/>
      <c r="V113" s="567"/>
      <c r="W113" s="567"/>
      <c r="X113" s="567"/>
      <c r="Y113" s="567"/>
      <c r="Z113" s="567"/>
      <c r="AA113" s="567"/>
      <c r="AB113" s="567"/>
      <c r="AC113" s="567"/>
      <c r="AD113" s="567"/>
      <c r="AE113" s="567"/>
      <c r="AF113" s="567"/>
      <c r="AG113" s="567"/>
      <c r="AH113" s="567"/>
      <c r="AI113" s="567"/>
      <c r="AJ113" s="567"/>
      <c r="AK113" s="567"/>
      <c r="AL113" s="567"/>
      <c r="AM113" s="567"/>
      <c r="AN113" s="567"/>
      <c r="AO113" s="567"/>
      <c r="AP113" s="567"/>
      <c r="AQ113" s="567"/>
      <c r="AR113" s="567"/>
      <c r="AS113" s="567"/>
      <c r="AT113" s="567"/>
      <c r="AU113" s="556">
        <v>10</v>
      </c>
      <c r="AV113" s="558" t="s">
        <v>75</v>
      </c>
      <c r="AW113" s="558" t="s">
        <v>76</v>
      </c>
      <c r="AX113" s="560"/>
    </row>
    <row r="114" spans="1:50" ht="15" customHeight="1" x14ac:dyDescent="0.15">
      <c r="A114" s="570"/>
      <c r="B114" s="568"/>
      <c r="C114" s="568"/>
      <c r="D114" s="568"/>
      <c r="E114" s="568"/>
      <c r="F114" s="568"/>
      <c r="G114" s="568"/>
      <c r="H114" s="568"/>
      <c r="I114" s="568"/>
      <c r="J114" s="568"/>
      <c r="K114" s="568"/>
      <c r="L114" s="568"/>
      <c r="M114" s="568"/>
      <c r="N114" s="568"/>
      <c r="O114" s="568"/>
      <c r="P114" s="568"/>
      <c r="Q114" s="568"/>
      <c r="R114" s="568"/>
      <c r="S114" s="568"/>
      <c r="T114" s="568"/>
      <c r="U114" s="568"/>
      <c r="V114" s="568"/>
      <c r="W114" s="568"/>
      <c r="X114" s="568"/>
      <c r="Y114" s="568"/>
      <c r="Z114" s="568"/>
      <c r="AA114" s="568"/>
      <c r="AB114" s="568"/>
      <c r="AC114" s="568"/>
      <c r="AD114" s="568"/>
      <c r="AE114" s="568"/>
      <c r="AF114" s="568"/>
      <c r="AG114" s="568"/>
      <c r="AH114" s="568"/>
      <c r="AI114" s="568"/>
      <c r="AJ114" s="568"/>
      <c r="AK114" s="568"/>
      <c r="AL114" s="568"/>
      <c r="AM114" s="568"/>
      <c r="AN114" s="568"/>
      <c r="AO114" s="568"/>
      <c r="AP114" s="568"/>
      <c r="AQ114" s="568"/>
      <c r="AR114" s="568"/>
      <c r="AS114" s="568"/>
      <c r="AT114" s="568"/>
      <c r="AU114" s="557"/>
      <c r="AV114" s="559"/>
      <c r="AW114" s="559"/>
      <c r="AX114" s="561"/>
    </row>
    <row r="115" spans="1:50" ht="15" customHeight="1" x14ac:dyDescent="0.15">
      <c r="A115" s="286" t="s">
        <v>77</v>
      </c>
      <c r="B115" s="287"/>
      <c r="C115" s="287"/>
      <c r="D115" s="287"/>
      <c r="E115" s="287"/>
      <c r="F115" s="287"/>
      <c r="G115" s="287"/>
      <c r="H115" s="287"/>
      <c r="I115" s="287"/>
      <c r="J115" s="287"/>
      <c r="K115" s="287"/>
      <c r="L115" s="287"/>
      <c r="M115" s="287"/>
      <c r="N115" s="287"/>
      <c r="O115" s="287"/>
      <c r="P115" s="287"/>
      <c r="Q115" s="287"/>
      <c r="R115" s="287"/>
      <c r="S115" s="287"/>
      <c r="T115" s="287"/>
      <c r="U115" s="287"/>
      <c r="V115" s="287"/>
      <c r="W115" s="287"/>
      <c r="X115" s="287"/>
      <c r="Y115" s="287"/>
      <c r="Z115" s="287"/>
      <c r="AA115" s="287"/>
      <c r="AB115" s="287"/>
      <c r="AC115" s="287"/>
      <c r="AD115" s="287"/>
      <c r="AE115" s="287"/>
      <c r="AF115" s="287"/>
      <c r="AG115" s="287"/>
      <c r="AH115" s="287"/>
      <c r="AI115" s="287"/>
      <c r="AJ115" s="287"/>
      <c r="AK115" s="287"/>
      <c r="AL115" s="287"/>
      <c r="AM115" s="287"/>
      <c r="AN115" s="287"/>
      <c r="AO115" s="287"/>
      <c r="AP115" s="287"/>
      <c r="AQ115" s="287"/>
      <c r="AR115" s="287"/>
      <c r="AS115" s="287"/>
      <c r="AT115" s="287"/>
      <c r="AU115" s="287"/>
      <c r="AV115" s="287"/>
      <c r="AW115" s="287"/>
      <c r="AX115" s="288"/>
    </row>
    <row r="116" spans="1:50" ht="15" customHeight="1" x14ac:dyDescent="0.15">
      <c r="A116" s="289"/>
      <c r="B116" s="290"/>
      <c r="C116" s="290"/>
      <c r="D116" s="290"/>
      <c r="E116" s="290"/>
      <c r="F116" s="290"/>
      <c r="G116" s="290"/>
      <c r="H116" s="290"/>
      <c r="I116" s="290"/>
      <c r="J116" s="290"/>
      <c r="K116" s="290"/>
      <c r="L116" s="290"/>
      <c r="M116" s="290"/>
      <c r="N116" s="290"/>
      <c r="O116" s="290"/>
      <c r="P116" s="290"/>
      <c r="Q116" s="290"/>
      <c r="R116" s="290"/>
      <c r="S116" s="290"/>
      <c r="T116" s="290"/>
      <c r="U116" s="290"/>
      <c r="V116" s="290"/>
      <c r="W116" s="290"/>
      <c r="X116" s="290"/>
      <c r="Y116" s="290"/>
      <c r="Z116" s="290"/>
      <c r="AA116" s="290"/>
      <c r="AB116" s="290"/>
      <c r="AC116" s="290"/>
      <c r="AD116" s="290"/>
      <c r="AE116" s="290"/>
      <c r="AF116" s="290"/>
      <c r="AG116" s="290"/>
      <c r="AH116" s="290"/>
      <c r="AI116" s="290"/>
      <c r="AJ116" s="290"/>
      <c r="AK116" s="290"/>
      <c r="AL116" s="290"/>
      <c r="AM116" s="290"/>
      <c r="AN116" s="290"/>
      <c r="AO116" s="290"/>
      <c r="AP116" s="290"/>
      <c r="AQ116" s="290"/>
      <c r="AR116" s="290"/>
      <c r="AS116" s="290"/>
      <c r="AT116" s="290"/>
      <c r="AU116" s="290"/>
      <c r="AV116" s="290"/>
      <c r="AW116" s="290"/>
      <c r="AX116" s="291"/>
    </row>
    <row r="117" spans="1:50" ht="15" customHeight="1" x14ac:dyDescent="0.15">
      <c r="A117" s="289"/>
      <c r="B117" s="290"/>
      <c r="C117" s="290"/>
      <c r="D117" s="290"/>
      <c r="E117" s="290"/>
      <c r="F117" s="290"/>
      <c r="G117" s="290"/>
      <c r="H117" s="290"/>
      <c r="I117" s="290"/>
      <c r="J117" s="290"/>
      <c r="K117" s="290"/>
      <c r="L117" s="290"/>
      <c r="M117" s="290"/>
      <c r="N117" s="290"/>
      <c r="O117" s="290"/>
      <c r="P117" s="290"/>
      <c r="Q117" s="290"/>
      <c r="R117" s="290"/>
      <c r="S117" s="290"/>
      <c r="T117" s="290"/>
      <c r="U117" s="290"/>
      <c r="V117" s="290"/>
      <c r="W117" s="290"/>
      <c r="X117" s="290"/>
      <c r="Y117" s="290"/>
      <c r="Z117" s="290"/>
      <c r="AA117" s="290"/>
      <c r="AB117" s="290"/>
      <c r="AC117" s="290"/>
      <c r="AD117" s="290"/>
      <c r="AE117" s="290"/>
      <c r="AF117" s="290"/>
      <c r="AG117" s="290"/>
      <c r="AH117" s="290"/>
      <c r="AI117" s="290"/>
      <c r="AJ117" s="290"/>
      <c r="AK117" s="290"/>
      <c r="AL117" s="290"/>
      <c r="AM117" s="290"/>
      <c r="AN117" s="290"/>
      <c r="AO117" s="290"/>
      <c r="AP117" s="571"/>
      <c r="AQ117" s="571"/>
      <c r="AR117" s="571"/>
      <c r="AS117" s="571"/>
      <c r="AT117" s="290"/>
      <c r="AU117" s="290"/>
      <c r="AV117" s="290"/>
      <c r="AW117" s="290"/>
      <c r="AX117" s="291"/>
    </row>
    <row r="118" spans="1:50" ht="15" customHeight="1" x14ac:dyDescent="0.15">
      <c r="A118" s="289"/>
      <c r="B118" s="290"/>
      <c r="C118" s="290"/>
      <c r="D118" s="290"/>
      <c r="E118" s="290"/>
      <c r="F118" s="290"/>
      <c r="G118" s="290"/>
      <c r="H118" s="290"/>
      <c r="I118" s="290"/>
      <c r="J118" s="290"/>
      <c r="K118" s="290"/>
      <c r="L118" s="290"/>
      <c r="M118" s="290"/>
      <c r="N118" s="290"/>
      <c r="O118" s="290"/>
      <c r="P118" s="290"/>
      <c r="Q118" s="290"/>
      <c r="R118" s="290"/>
      <c r="S118" s="290"/>
      <c r="T118" s="290"/>
      <c r="U118" s="290"/>
      <c r="V118" s="290"/>
      <c r="W118" s="290"/>
      <c r="X118" s="290"/>
      <c r="Y118" s="290"/>
      <c r="Z118" s="290"/>
      <c r="AA118" s="290"/>
      <c r="AB118" s="290"/>
      <c r="AC118" s="290"/>
      <c r="AD118" s="290"/>
      <c r="AE118" s="290"/>
      <c r="AF118" s="290"/>
      <c r="AG118" s="290"/>
      <c r="AH118" s="290"/>
      <c r="AI118" s="290"/>
      <c r="AJ118" s="290"/>
      <c r="AK118" s="290"/>
      <c r="AL118" s="290"/>
      <c r="AM118" s="290"/>
      <c r="AN118" s="290"/>
      <c r="AO118" s="290"/>
      <c r="AP118" s="290"/>
      <c r="AQ118" s="290"/>
      <c r="AR118" s="290"/>
      <c r="AS118" s="290"/>
      <c r="AT118" s="290"/>
      <c r="AU118" s="290"/>
      <c r="AV118" s="290"/>
      <c r="AW118" s="290"/>
      <c r="AX118" s="291"/>
    </row>
    <row r="119" spans="1:50" ht="15" customHeight="1" x14ac:dyDescent="0.15">
      <c r="A119" s="289"/>
      <c r="B119" s="290"/>
      <c r="C119" s="290"/>
      <c r="D119" s="290"/>
      <c r="E119" s="290"/>
      <c r="F119" s="290"/>
      <c r="G119" s="290"/>
      <c r="H119" s="290"/>
      <c r="I119" s="290"/>
      <c r="J119" s="290"/>
      <c r="K119" s="290"/>
      <c r="L119" s="290"/>
      <c r="M119" s="290"/>
      <c r="N119" s="290"/>
      <c r="O119" s="290"/>
      <c r="P119" s="290"/>
      <c r="Q119" s="290"/>
      <c r="AI119" s="290"/>
      <c r="AJ119" s="290"/>
      <c r="AK119" s="290"/>
      <c r="AL119" s="290"/>
      <c r="AM119" s="290"/>
      <c r="AN119" s="290"/>
      <c r="AO119" s="290"/>
      <c r="AP119" s="290"/>
      <c r="AQ119" s="290"/>
      <c r="AR119" s="290"/>
      <c r="AS119" s="290"/>
      <c r="AT119" s="290"/>
      <c r="AU119" s="290"/>
      <c r="AV119" s="290"/>
      <c r="AW119" s="290"/>
      <c r="AX119" s="291"/>
    </row>
    <row r="120" spans="1:50" ht="15" customHeight="1" x14ac:dyDescent="0.15">
      <c r="A120" s="289"/>
      <c r="B120" s="290"/>
      <c r="C120" s="290"/>
      <c r="D120" s="290"/>
      <c r="E120" s="290"/>
      <c r="F120" s="290"/>
      <c r="G120" s="290"/>
      <c r="H120" s="290"/>
      <c r="I120" s="290"/>
      <c r="J120" s="290"/>
      <c r="K120" s="290"/>
      <c r="L120" s="290"/>
      <c r="M120" s="290"/>
      <c r="N120" s="290"/>
      <c r="O120" s="290"/>
      <c r="P120" s="290"/>
      <c r="Q120" s="290"/>
      <c r="R120" s="290"/>
      <c r="S120" s="290"/>
      <c r="T120" s="290"/>
      <c r="U120" s="290"/>
      <c r="V120" s="290"/>
      <c r="W120" s="290"/>
      <c r="X120" s="290"/>
      <c r="Y120" s="290"/>
      <c r="Z120" s="290"/>
      <c r="AA120" s="290"/>
      <c r="AB120" s="290"/>
      <c r="AC120" s="290"/>
      <c r="AD120" s="290"/>
      <c r="AE120" s="290"/>
      <c r="AF120" s="290"/>
      <c r="AG120" s="290"/>
      <c r="AH120" s="290"/>
      <c r="AI120" s="290"/>
      <c r="AJ120" s="290"/>
      <c r="AK120" s="290"/>
      <c r="AL120" s="290"/>
      <c r="AM120" s="290"/>
      <c r="AN120" s="290"/>
      <c r="AO120" s="290"/>
      <c r="AP120" s="290"/>
      <c r="AQ120" s="290"/>
      <c r="AR120" s="290"/>
      <c r="AS120" s="290"/>
      <c r="AT120" s="290"/>
      <c r="AU120" s="290"/>
      <c r="AV120" s="290"/>
      <c r="AW120" s="290"/>
      <c r="AX120" s="291"/>
    </row>
    <row r="121" spans="1:50" ht="15" customHeight="1" x14ac:dyDescent="0.15">
      <c r="A121" s="289"/>
      <c r="B121" s="290"/>
      <c r="C121" s="290"/>
      <c r="D121" s="290"/>
      <c r="E121" s="290"/>
      <c r="F121" s="290"/>
      <c r="G121" s="290"/>
      <c r="H121" s="290"/>
      <c r="I121" s="290"/>
      <c r="J121" s="290"/>
      <c r="K121" s="290"/>
      <c r="L121" s="290"/>
      <c r="M121" s="290"/>
      <c r="N121" s="290"/>
      <c r="O121" s="290"/>
      <c r="P121" s="290"/>
      <c r="Q121" s="290"/>
      <c r="R121" s="290"/>
      <c r="S121" s="290"/>
      <c r="T121" s="290"/>
      <c r="U121" s="290"/>
      <c r="V121" s="290"/>
      <c r="W121" s="290"/>
      <c r="X121" s="290"/>
      <c r="Y121" s="290"/>
      <c r="Z121" s="290"/>
      <c r="AA121" s="290"/>
      <c r="AB121" s="290"/>
      <c r="AC121" s="290"/>
      <c r="AD121" s="290"/>
      <c r="AE121" s="290"/>
      <c r="AF121" s="290"/>
      <c r="AG121" s="290"/>
      <c r="AH121" s="290"/>
      <c r="AI121" s="290"/>
      <c r="AJ121" s="290"/>
      <c r="AK121" s="290"/>
      <c r="AL121" s="290"/>
      <c r="AM121" s="290"/>
      <c r="AN121" s="290"/>
      <c r="AO121" s="290"/>
      <c r="AP121" s="290"/>
      <c r="AQ121" s="290"/>
      <c r="AR121" s="290"/>
      <c r="AS121" s="290"/>
      <c r="AT121" s="290"/>
      <c r="AU121" s="290"/>
      <c r="AV121" s="290"/>
      <c r="AW121" s="290"/>
      <c r="AX121" s="291"/>
    </row>
    <row r="122" spans="1:50" ht="15" customHeight="1" x14ac:dyDescent="0.15">
      <c r="A122" s="289"/>
      <c r="B122" s="290"/>
      <c r="C122" s="290"/>
      <c r="D122" s="290"/>
      <c r="E122" s="290"/>
      <c r="F122" s="290"/>
      <c r="G122" s="290"/>
      <c r="H122" s="290"/>
      <c r="I122" s="290"/>
      <c r="J122" s="290"/>
      <c r="K122" s="290"/>
      <c r="L122" s="290"/>
      <c r="M122" s="290"/>
      <c r="N122" s="290"/>
      <c r="O122" s="290"/>
      <c r="P122" s="290"/>
      <c r="Q122" s="290"/>
      <c r="R122" s="290"/>
      <c r="S122" s="290"/>
      <c r="T122" s="290"/>
      <c r="U122" s="290"/>
      <c r="V122" s="290"/>
      <c r="W122" s="290"/>
      <c r="X122" s="290"/>
      <c r="Y122" s="290"/>
      <c r="Z122" s="290"/>
      <c r="AA122" s="290"/>
      <c r="AB122" s="290"/>
      <c r="AC122" s="290"/>
      <c r="AD122" s="290"/>
      <c r="AE122" s="290"/>
      <c r="AF122" s="290"/>
      <c r="AG122" s="290"/>
      <c r="AH122" s="290"/>
      <c r="AI122" s="290"/>
      <c r="AJ122" s="290"/>
      <c r="AK122" s="290"/>
      <c r="AL122" s="290"/>
      <c r="AM122" s="290"/>
      <c r="AN122" s="290"/>
      <c r="AO122" s="290"/>
      <c r="AP122" s="290"/>
      <c r="AQ122" s="290"/>
      <c r="AR122" s="290"/>
      <c r="AS122" s="290"/>
      <c r="AT122" s="290"/>
      <c r="AU122" s="290"/>
      <c r="AV122" s="290"/>
      <c r="AW122" s="290"/>
      <c r="AX122" s="291"/>
    </row>
    <row r="123" spans="1:50" ht="15" customHeight="1" x14ac:dyDescent="0.15">
      <c r="A123" s="289"/>
      <c r="B123" s="290"/>
      <c r="C123" s="290"/>
      <c r="D123" s="290"/>
      <c r="E123" s="290"/>
      <c r="F123" s="290"/>
      <c r="G123" s="290"/>
      <c r="H123" s="290"/>
      <c r="I123" s="290"/>
      <c r="J123" s="290"/>
      <c r="K123" s="290"/>
      <c r="L123" s="290"/>
      <c r="M123" s="290"/>
      <c r="N123" s="290"/>
      <c r="O123" s="290"/>
      <c r="P123" s="290"/>
      <c r="Q123" s="290"/>
      <c r="R123" s="290"/>
      <c r="S123" s="290"/>
      <c r="T123" s="290"/>
      <c r="U123" s="290"/>
      <c r="V123" s="290"/>
      <c r="W123" s="290"/>
      <c r="X123" s="290"/>
      <c r="Y123" s="290"/>
      <c r="Z123" s="290"/>
      <c r="AA123" s="290"/>
      <c r="AB123" s="290"/>
      <c r="AC123" s="290"/>
      <c r="AD123" s="290"/>
      <c r="AE123" s="290"/>
      <c r="AF123" s="290"/>
      <c r="AG123" s="290"/>
      <c r="AH123" s="290"/>
      <c r="AI123" s="290"/>
      <c r="AJ123" s="290"/>
      <c r="AK123" s="290"/>
      <c r="AL123" s="290"/>
      <c r="AM123" s="290"/>
      <c r="AN123" s="290"/>
      <c r="AO123" s="290"/>
      <c r="AP123" s="290"/>
      <c r="AQ123" s="290"/>
      <c r="AR123" s="290"/>
      <c r="AS123" s="290"/>
      <c r="AT123" s="290"/>
      <c r="AU123" s="290"/>
      <c r="AV123" s="290"/>
      <c r="AW123" s="290"/>
      <c r="AX123" s="291"/>
    </row>
    <row r="124" spans="1:50" ht="15" customHeight="1" x14ac:dyDescent="0.15">
      <c r="A124" s="289"/>
      <c r="B124" s="290"/>
      <c r="C124" s="290"/>
      <c r="D124" s="290"/>
      <c r="E124" s="290"/>
      <c r="F124" s="290"/>
      <c r="G124" s="290"/>
      <c r="H124" s="290"/>
      <c r="I124" s="290"/>
      <c r="J124" s="290"/>
      <c r="K124" s="290"/>
      <c r="L124" s="290"/>
      <c r="M124" s="290"/>
      <c r="N124" s="290"/>
      <c r="O124" s="290"/>
      <c r="P124" s="290"/>
      <c r="Q124" s="290"/>
      <c r="R124" s="290"/>
      <c r="S124" s="290"/>
      <c r="T124" s="290"/>
      <c r="U124" s="290"/>
      <c r="V124" s="290"/>
      <c r="W124" s="290"/>
      <c r="X124" s="290"/>
      <c r="Y124" s="290"/>
      <c r="Z124" s="290"/>
      <c r="AA124" s="290"/>
      <c r="AB124" s="290"/>
      <c r="AC124" s="290"/>
      <c r="AD124" s="290"/>
      <c r="AE124" s="290"/>
      <c r="AF124" s="290"/>
      <c r="AG124" s="290"/>
      <c r="AH124" s="290"/>
      <c r="AI124" s="290"/>
      <c r="AJ124" s="290"/>
      <c r="AK124" s="290"/>
      <c r="AL124" s="290"/>
      <c r="AM124" s="290"/>
      <c r="AN124" s="290"/>
      <c r="AO124" s="290"/>
      <c r="AP124" s="290"/>
      <c r="AQ124" s="290"/>
      <c r="AR124" s="290"/>
      <c r="AS124" s="290"/>
      <c r="AT124" s="290"/>
      <c r="AU124" s="290"/>
      <c r="AV124" s="290"/>
      <c r="AW124" s="290"/>
      <c r="AX124" s="291"/>
    </row>
    <row r="125" spans="1:50" ht="15" customHeight="1" x14ac:dyDescent="0.15">
      <c r="A125" s="289"/>
      <c r="B125" s="290"/>
      <c r="C125" s="290"/>
      <c r="D125" s="290"/>
      <c r="E125" s="290"/>
      <c r="F125" s="290"/>
      <c r="G125" s="290"/>
      <c r="H125" s="290"/>
      <c r="I125" s="290"/>
      <c r="J125" s="290"/>
      <c r="K125" s="290"/>
      <c r="L125" s="290"/>
      <c r="M125" s="290"/>
      <c r="N125" s="290"/>
      <c r="O125" s="290"/>
      <c r="P125" s="290"/>
      <c r="Q125" s="290"/>
      <c r="R125" s="290"/>
      <c r="S125" s="290"/>
      <c r="T125" s="290"/>
      <c r="U125" s="290"/>
      <c r="V125" s="290"/>
      <c r="W125" s="290"/>
      <c r="X125" s="290"/>
      <c r="Y125" s="290"/>
      <c r="Z125" s="290"/>
      <c r="AA125" s="290"/>
      <c r="AB125" s="290"/>
      <c r="AC125" s="290"/>
      <c r="AD125" s="290"/>
      <c r="AE125" s="290"/>
      <c r="AF125" s="290"/>
      <c r="AG125" s="290"/>
      <c r="AH125" s="290"/>
      <c r="AI125" s="290"/>
      <c r="AJ125" s="290"/>
      <c r="AK125" s="290"/>
      <c r="AL125" s="290"/>
      <c r="AM125" s="290"/>
      <c r="AN125" s="290"/>
      <c r="AO125" s="290"/>
      <c r="AP125" s="290"/>
      <c r="AQ125" s="290"/>
      <c r="AR125" s="290"/>
      <c r="AS125" s="290"/>
      <c r="AT125" s="290"/>
      <c r="AU125" s="290"/>
      <c r="AV125" s="290"/>
      <c r="AW125" s="290"/>
      <c r="AX125" s="291"/>
    </row>
    <row r="126" spans="1:50" ht="15" customHeight="1" x14ac:dyDescent="0.15">
      <c r="A126" s="289"/>
      <c r="B126" s="290"/>
      <c r="C126" s="290"/>
      <c r="D126" s="290"/>
      <c r="E126" s="290"/>
      <c r="F126" s="290"/>
      <c r="G126" s="290"/>
      <c r="H126" s="290"/>
      <c r="I126" s="290"/>
      <c r="J126" s="290"/>
      <c r="K126" s="290"/>
      <c r="L126" s="290"/>
      <c r="M126" s="290"/>
      <c r="N126" s="290"/>
      <c r="O126" s="290"/>
      <c r="P126" s="290"/>
      <c r="Q126" s="290"/>
      <c r="R126" s="290"/>
      <c r="S126" s="290"/>
      <c r="T126" s="290"/>
      <c r="U126" s="290"/>
      <c r="V126" s="290"/>
      <c r="W126" s="290"/>
      <c r="X126" s="290"/>
      <c r="Y126" s="290"/>
      <c r="Z126" s="290"/>
      <c r="AA126" s="290"/>
      <c r="AB126" s="290"/>
      <c r="AC126" s="290"/>
      <c r="AD126" s="290"/>
      <c r="AE126" s="290"/>
      <c r="AF126" s="290"/>
      <c r="AG126" s="290"/>
      <c r="AH126" s="290"/>
      <c r="AI126" s="290"/>
      <c r="AJ126" s="290"/>
      <c r="AK126" s="290"/>
      <c r="AL126" s="290"/>
      <c r="AM126" s="290"/>
      <c r="AN126" s="290"/>
      <c r="AO126" s="290"/>
      <c r="AP126" s="290"/>
      <c r="AQ126" s="290"/>
      <c r="AR126" s="290"/>
      <c r="AS126" s="290"/>
      <c r="AT126" s="290"/>
      <c r="AU126" s="290"/>
      <c r="AV126" s="290"/>
      <c r="AW126" s="290"/>
      <c r="AX126" s="291"/>
    </row>
    <row r="127" spans="1:50" ht="15" customHeight="1" x14ac:dyDescent="0.15">
      <c r="A127" s="289"/>
      <c r="B127" s="290"/>
      <c r="C127" s="290"/>
      <c r="D127" s="290"/>
      <c r="E127" s="290"/>
      <c r="F127" s="290"/>
      <c r="G127" s="290"/>
      <c r="H127" s="290"/>
      <c r="I127" s="290"/>
      <c r="J127" s="290"/>
      <c r="K127" s="290"/>
      <c r="L127" s="290"/>
      <c r="M127" s="290"/>
      <c r="N127" s="290"/>
      <c r="O127" s="290"/>
      <c r="P127" s="290"/>
      <c r="Q127" s="290"/>
      <c r="R127" s="290"/>
      <c r="S127" s="290"/>
      <c r="T127" s="290"/>
      <c r="U127" s="290"/>
      <c r="V127" s="290"/>
      <c r="W127" s="290"/>
      <c r="X127" s="290"/>
      <c r="Y127" s="290"/>
      <c r="Z127" s="290"/>
      <c r="AA127" s="290"/>
      <c r="AB127" s="290"/>
      <c r="AC127" s="290"/>
      <c r="AD127" s="290"/>
      <c r="AE127" s="290"/>
      <c r="AF127" s="290"/>
      <c r="AG127" s="290"/>
      <c r="AH127" s="290"/>
      <c r="AI127" s="290"/>
      <c r="AJ127" s="290"/>
      <c r="AK127" s="290"/>
      <c r="AL127" s="290"/>
      <c r="AM127" s="290"/>
      <c r="AN127" s="290"/>
      <c r="AO127" s="290"/>
      <c r="AP127" s="290"/>
      <c r="AQ127" s="290"/>
      <c r="AR127" s="290"/>
      <c r="AS127" s="290"/>
      <c r="AT127" s="290"/>
      <c r="AU127" s="290"/>
      <c r="AV127" s="290"/>
      <c r="AW127" s="290"/>
      <c r="AX127" s="291"/>
    </row>
    <row r="128" spans="1:50" ht="15" customHeight="1" x14ac:dyDescent="0.15">
      <c r="A128" s="289"/>
      <c r="B128" s="290"/>
      <c r="C128" s="290"/>
      <c r="D128" s="290"/>
      <c r="E128" s="290"/>
      <c r="F128" s="290"/>
      <c r="G128" s="290"/>
      <c r="H128" s="290"/>
      <c r="I128" s="290"/>
      <c r="J128" s="290"/>
      <c r="K128" s="290"/>
      <c r="L128" s="290"/>
      <c r="M128" s="290"/>
      <c r="N128" s="290"/>
      <c r="O128" s="290"/>
      <c r="P128" s="290"/>
      <c r="Q128" s="290"/>
      <c r="R128" s="290"/>
      <c r="S128" s="290"/>
      <c r="T128" s="290"/>
      <c r="U128" s="290"/>
      <c r="V128" s="290"/>
      <c r="W128" s="290"/>
      <c r="X128" s="290"/>
      <c r="Y128" s="290"/>
      <c r="Z128" s="290"/>
      <c r="AA128" s="290"/>
      <c r="AB128" s="290"/>
      <c r="AC128" s="290"/>
      <c r="AD128" s="290"/>
      <c r="AE128" s="290"/>
      <c r="AF128" s="290"/>
      <c r="AG128" s="290"/>
      <c r="AH128" s="290"/>
      <c r="AI128" s="290"/>
      <c r="AJ128" s="290"/>
      <c r="AK128" s="290"/>
      <c r="AL128" s="290"/>
      <c r="AM128" s="290"/>
      <c r="AN128" s="290"/>
      <c r="AO128" s="290"/>
      <c r="AP128" s="290"/>
      <c r="AQ128" s="290"/>
      <c r="AR128" s="290"/>
      <c r="AS128" s="290"/>
      <c r="AT128" s="290"/>
      <c r="AU128" s="290"/>
      <c r="AV128" s="290"/>
      <c r="AW128" s="290"/>
      <c r="AX128" s="291"/>
    </row>
    <row r="129" spans="1:50" ht="15" customHeight="1" x14ac:dyDescent="0.15">
      <c r="A129" s="289"/>
      <c r="B129" s="290"/>
      <c r="C129" s="290"/>
      <c r="D129" s="290"/>
      <c r="E129" s="290"/>
      <c r="F129" s="290"/>
      <c r="G129" s="290"/>
      <c r="H129" s="290"/>
      <c r="I129" s="290"/>
      <c r="J129" s="290"/>
      <c r="K129" s="290"/>
      <c r="L129" s="290"/>
      <c r="M129" s="290"/>
      <c r="N129" s="290"/>
      <c r="O129" s="290"/>
      <c r="P129" s="290"/>
      <c r="Q129" s="290"/>
      <c r="R129" s="290"/>
      <c r="S129" s="290"/>
      <c r="T129" s="290"/>
      <c r="U129" s="290"/>
      <c r="V129" s="290"/>
      <c r="W129" s="290"/>
      <c r="X129" s="290"/>
      <c r="Y129" s="290"/>
      <c r="Z129" s="290"/>
      <c r="AA129" s="290"/>
      <c r="AB129" s="290"/>
      <c r="AC129" s="290"/>
      <c r="AD129" s="290"/>
      <c r="AE129" s="290"/>
      <c r="AF129" s="290"/>
      <c r="AG129" s="290"/>
      <c r="AH129" s="290"/>
      <c r="AI129" s="290"/>
      <c r="AJ129" s="290"/>
      <c r="AK129" s="290"/>
      <c r="AL129" s="290"/>
      <c r="AM129" s="290"/>
      <c r="AN129" s="290"/>
      <c r="AO129" s="290"/>
      <c r="AP129" s="290"/>
      <c r="AQ129" s="290"/>
      <c r="AR129" s="290"/>
      <c r="AS129" s="290"/>
      <c r="AT129" s="290"/>
      <c r="AU129" s="290"/>
      <c r="AV129" s="290"/>
      <c r="AW129" s="290"/>
      <c r="AX129" s="291"/>
    </row>
    <row r="130" spans="1:50" ht="15" customHeight="1" x14ac:dyDescent="0.15">
      <c r="A130" s="289"/>
      <c r="B130" s="290"/>
      <c r="C130" s="290"/>
      <c r="D130" s="290"/>
      <c r="E130" s="290"/>
      <c r="F130" s="290"/>
      <c r="G130" s="290"/>
      <c r="H130" s="290"/>
      <c r="I130" s="290"/>
      <c r="J130" s="290"/>
      <c r="K130" s="290"/>
      <c r="L130" s="290"/>
      <c r="M130" s="290"/>
      <c r="N130" s="290"/>
      <c r="O130" s="290"/>
      <c r="P130" s="290"/>
      <c r="Q130" s="290"/>
      <c r="R130" s="290"/>
      <c r="S130" s="290"/>
      <c r="T130" s="290"/>
      <c r="U130" s="290"/>
      <c r="V130" s="290"/>
      <c r="W130" s="290"/>
      <c r="X130" s="290"/>
      <c r="Y130" s="290"/>
      <c r="Z130" s="290"/>
      <c r="AA130" s="290"/>
      <c r="AB130" s="290"/>
      <c r="AC130" s="290"/>
      <c r="AD130" s="290"/>
      <c r="AE130" s="290"/>
      <c r="AF130" s="290"/>
      <c r="AG130" s="290"/>
      <c r="AH130" s="290"/>
      <c r="AI130" s="290"/>
      <c r="AJ130" s="290"/>
      <c r="AK130" s="290"/>
      <c r="AL130" s="290"/>
      <c r="AM130" s="290"/>
      <c r="AN130" s="290"/>
      <c r="AO130" s="290"/>
      <c r="AP130" s="290"/>
      <c r="AQ130" s="290"/>
      <c r="AR130" s="290"/>
      <c r="AS130" s="290"/>
      <c r="AT130" s="290"/>
      <c r="AU130" s="290"/>
      <c r="AV130" s="290"/>
      <c r="AW130" s="290"/>
      <c r="AX130" s="291"/>
    </row>
    <row r="131" spans="1:50" ht="15" customHeight="1" x14ac:dyDescent="0.15">
      <c r="A131" s="292"/>
      <c r="B131" s="281"/>
      <c r="C131" s="281"/>
      <c r="D131" s="281"/>
      <c r="E131" s="281"/>
      <c r="F131" s="281"/>
      <c r="G131" s="281"/>
      <c r="H131" s="281"/>
      <c r="I131" s="281"/>
      <c r="J131" s="281"/>
      <c r="K131" s="281"/>
      <c r="L131" s="281"/>
      <c r="M131" s="281"/>
      <c r="N131" s="281"/>
      <c r="O131" s="281"/>
      <c r="P131" s="281"/>
      <c r="Q131" s="281"/>
      <c r="R131" s="281"/>
      <c r="S131" s="281"/>
      <c r="T131" s="281"/>
      <c r="U131" s="281"/>
      <c r="V131" s="281"/>
      <c r="W131" s="281"/>
      <c r="X131" s="281"/>
      <c r="Y131" s="281"/>
      <c r="Z131" s="281"/>
      <c r="AA131" s="281"/>
      <c r="AB131" s="281"/>
      <c r="AC131" s="281"/>
      <c r="AD131" s="281"/>
      <c r="AE131" s="281"/>
      <c r="AF131" s="281"/>
      <c r="AG131" s="281"/>
      <c r="AH131" s="281"/>
      <c r="AI131" s="281"/>
      <c r="AJ131" s="281"/>
      <c r="AK131" s="281"/>
      <c r="AL131" s="281"/>
      <c r="AM131" s="281"/>
      <c r="AN131" s="281"/>
      <c r="AO131" s="281"/>
      <c r="AP131" s="281"/>
      <c r="AQ131" s="281"/>
      <c r="AR131" s="281"/>
      <c r="AS131" s="281"/>
      <c r="AT131" s="281"/>
      <c r="AU131" s="281"/>
      <c r="AV131" s="281"/>
      <c r="AW131" s="281"/>
      <c r="AX131" s="282"/>
    </row>
    <row r="132" spans="1:50" ht="15" customHeight="1" x14ac:dyDescent="0.15">
      <c r="A132" s="293" t="s">
        <v>78</v>
      </c>
      <c r="B132" s="294" t="s">
        <v>79</v>
      </c>
      <c r="C132" s="562" t="s">
        <v>80</v>
      </c>
      <c r="D132" s="572"/>
      <c r="E132" s="572"/>
      <c r="F132" s="572"/>
      <c r="G132" s="572"/>
      <c r="H132" s="572"/>
      <c r="I132" s="572"/>
      <c r="J132" s="572"/>
      <c r="K132" s="572"/>
      <c r="L132" s="572"/>
      <c r="M132" s="572"/>
      <c r="N132" s="572"/>
      <c r="O132" s="572"/>
      <c r="P132" s="572"/>
      <c r="Q132" s="572"/>
      <c r="R132" s="572"/>
      <c r="S132" s="572"/>
      <c r="T132" s="572"/>
      <c r="U132" s="572"/>
      <c r="V132" s="572"/>
      <c r="W132" s="572"/>
      <c r="X132" s="572"/>
      <c r="Y132" s="572"/>
      <c r="Z132" s="572"/>
      <c r="AA132" s="572"/>
      <c r="AB132" s="572"/>
      <c r="AC132" s="572"/>
      <c r="AD132" s="572"/>
      <c r="AE132" s="572"/>
      <c r="AF132" s="572"/>
      <c r="AG132" s="572"/>
      <c r="AH132" s="572"/>
      <c r="AI132" s="572"/>
      <c r="AJ132" s="572"/>
      <c r="AK132" s="572"/>
      <c r="AL132" s="572"/>
      <c r="AM132" s="572"/>
      <c r="AN132" s="572"/>
      <c r="AO132" s="572"/>
      <c r="AP132" s="572"/>
      <c r="AQ132" s="572"/>
      <c r="AR132" s="572"/>
      <c r="AS132" s="572"/>
      <c r="AT132" s="573"/>
      <c r="AU132" s="294" t="s">
        <v>35</v>
      </c>
      <c r="AV132" s="294" t="s">
        <v>81</v>
      </c>
      <c r="AW132" s="562" t="s">
        <v>82</v>
      </c>
      <c r="AX132" s="563"/>
    </row>
    <row r="133" spans="1:50" ht="15" customHeight="1" x14ac:dyDescent="0.15">
      <c r="A133" s="295" t="s">
        <v>83</v>
      </c>
      <c r="B133" s="296" t="s">
        <v>101</v>
      </c>
      <c r="C133" s="297"/>
      <c r="D133" s="298" t="s">
        <v>84</v>
      </c>
      <c r="E133" s="299"/>
      <c r="F133" s="299"/>
      <c r="G133" s="299"/>
      <c r="H133" s="299"/>
      <c r="I133" s="299"/>
      <c r="J133" s="299"/>
      <c r="K133" s="299"/>
      <c r="L133" s="299"/>
      <c r="M133" s="299"/>
      <c r="N133" s="299"/>
      <c r="O133" s="299"/>
      <c r="P133" s="299"/>
      <c r="Q133" s="299"/>
      <c r="R133" s="299"/>
      <c r="S133" s="299"/>
      <c r="T133" s="299"/>
      <c r="U133" s="300"/>
      <c r="V133" s="300"/>
      <c r="W133" s="300"/>
      <c r="X133" s="301"/>
      <c r="Y133" s="302"/>
      <c r="Z133" s="302"/>
      <c r="AA133" s="302"/>
      <c r="AB133" s="302"/>
      <c r="AC133" s="303"/>
      <c r="AD133" s="300"/>
      <c r="AE133" s="300"/>
      <c r="AF133" s="300"/>
      <c r="AG133" s="300"/>
      <c r="AH133" s="302"/>
      <c r="AI133" s="302"/>
      <c r="AJ133" s="302"/>
      <c r="AK133" s="300"/>
      <c r="AL133" s="300"/>
      <c r="AM133" s="300" t="s">
        <v>38</v>
      </c>
      <c r="AN133" s="564">
        <f>ROUND(D133,2)</f>
        <v>10</v>
      </c>
      <c r="AO133" s="564"/>
      <c r="AP133" s="564"/>
      <c r="AQ133" s="564"/>
      <c r="AR133" s="302"/>
      <c r="AS133" s="300"/>
      <c r="AT133" s="305"/>
      <c r="AU133" s="306" t="s">
        <v>44</v>
      </c>
      <c r="AV133" s="307">
        <f t="shared" ref="AV133:AV138" si="3">ROUND(AN133,2)</f>
        <v>10</v>
      </c>
      <c r="AW133" s="577"/>
      <c r="AX133" s="578"/>
    </row>
    <row r="134" spans="1:50" ht="15" customHeight="1" x14ac:dyDescent="0.15">
      <c r="A134" s="310" t="s">
        <v>85</v>
      </c>
      <c r="B134" s="311" t="s">
        <v>86</v>
      </c>
      <c r="C134" s="297"/>
      <c r="D134" s="300" t="s">
        <v>102</v>
      </c>
      <c r="E134" s="299"/>
      <c r="F134" s="299"/>
      <c r="G134" s="299"/>
      <c r="H134" s="299"/>
      <c r="I134" s="299"/>
      <c r="J134" s="299"/>
      <c r="K134" s="299"/>
      <c r="L134" s="299"/>
      <c r="M134" s="299"/>
      <c r="N134" s="299"/>
      <c r="O134" s="299"/>
      <c r="P134" s="299"/>
      <c r="Q134" s="299"/>
      <c r="R134" s="299"/>
      <c r="S134" s="299"/>
      <c r="T134" s="299"/>
      <c r="U134" s="300"/>
      <c r="V134" s="300"/>
      <c r="W134" s="300"/>
      <c r="X134" s="301"/>
      <c r="Y134" s="302"/>
      <c r="Z134" s="302"/>
      <c r="AA134" s="302"/>
      <c r="AB134" s="302"/>
      <c r="AC134" s="303"/>
      <c r="AD134" s="300"/>
      <c r="AE134" s="300"/>
      <c r="AF134" s="300"/>
      <c r="AG134" s="300"/>
      <c r="AH134" s="302"/>
      <c r="AI134" s="302"/>
      <c r="AJ134" s="302"/>
      <c r="AK134" s="300"/>
      <c r="AL134" s="300"/>
      <c r="AM134" s="300" t="s">
        <v>38</v>
      </c>
      <c r="AN134" s="564">
        <f>ROUND(0.2*0.02*10,2)</f>
        <v>0.04</v>
      </c>
      <c r="AO134" s="564"/>
      <c r="AP134" s="564"/>
      <c r="AQ134" s="564"/>
      <c r="AR134" s="302"/>
      <c r="AS134" s="300"/>
      <c r="AT134" s="305"/>
      <c r="AU134" s="306" t="s">
        <v>88</v>
      </c>
      <c r="AV134" s="307">
        <f t="shared" si="3"/>
        <v>0.04</v>
      </c>
      <c r="AW134" s="308"/>
      <c r="AX134" s="309"/>
    </row>
    <row r="135" spans="1:50" ht="15" customHeight="1" x14ac:dyDescent="0.15">
      <c r="A135" s="295" t="s">
        <v>89</v>
      </c>
      <c r="B135" s="296" t="s">
        <v>90</v>
      </c>
      <c r="C135" s="297"/>
      <c r="D135" s="300" t="s">
        <v>103</v>
      </c>
      <c r="E135" s="299"/>
      <c r="F135" s="299"/>
      <c r="G135" s="299"/>
      <c r="H135" s="299"/>
      <c r="I135" s="299"/>
      <c r="J135" s="299"/>
      <c r="K135" s="299"/>
      <c r="L135" s="299"/>
      <c r="M135" s="299"/>
      <c r="N135" s="299"/>
      <c r="O135" s="299"/>
      <c r="P135" s="299"/>
      <c r="Q135" s="299"/>
      <c r="R135" s="299"/>
      <c r="S135" s="299"/>
      <c r="T135" s="299"/>
      <c r="U135" s="300"/>
      <c r="V135" s="300"/>
      <c r="W135" s="300"/>
      <c r="X135" s="301"/>
      <c r="Y135" s="302"/>
      <c r="Z135" s="302"/>
      <c r="AA135" s="302"/>
      <c r="AB135" s="302"/>
      <c r="AC135" s="303"/>
      <c r="AD135" s="300"/>
      <c r="AE135" s="300"/>
      <c r="AF135" s="300"/>
      <c r="AG135" s="300"/>
      <c r="AH135" s="302"/>
      <c r="AI135" s="302"/>
      <c r="AJ135" s="302"/>
      <c r="AK135" s="300"/>
      <c r="AL135" s="300"/>
      <c r="AM135" s="300" t="s">
        <v>38</v>
      </c>
      <c r="AN135" s="564">
        <f>ROUND(0.2*0.05*10,2)</f>
        <v>0.1</v>
      </c>
      <c r="AO135" s="564"/>
      <c r="AP135" s="564"/>
      <c r="AQ135" s="564"/>
      <c r="AR135" s="302"/>
      <c r="AS135" s="300"/>
      <c r="AT135" s="305"/>
      <c r="AU135" s="306" t="s">
        <v>88</v>
      </c>
      <c r="AV135" s="307">
        <f t="shared" si="3"/>
        <v>0.1</v>
      </c>
      <c r="AW135" s="308"/>
      <c r="AX135" s="309"/>
    </row>
    <row r="136" spans="1:50" ht="15" customHeight="1" x14ac:dyDescent="0.15">
      <c r="A136" s="295" t="s">
        <v>92</v>
      </c>
      <c r="B136" s="296" t="s">
        <v>93</v>
      </c>
      <c r="C136" s="297"/>
      <c r="D136" s="299" t="s">
        <v>94</v>
      </c>
      <c r="E136" s="299"/>
      <c r="F136" s="299"/>
      <c r="G136" s="299"/>
      <c r="H136" s="300"/>
      <c r="I136" s="302"/>
      <c r="J136" s="302"/>
      <c r="K136" s="302"/>
      <c r="L136" s="300"/>
      <c r="M136" s="300"/>
      <c r="N136" s="300"/>
      <c r="O136" s="300"/>
      <c r="P136" s="300"/>
      <c r="Q136" s="300"/>
      <c r="R136" s="300"/>
      <c r="S136" s="300"/>
      <c r="T136" s="300"/>
      <c r="U136" s="300"/>
      <c r="V136" s="300"/>
      <c r="W136" s="300"/>
      <c r="X136" s="300"/>
      <c r="Y136" s="300"/>
      <c r="Z136" s="300"/>
      <c r="AA136" s="300"/>
      <c r="AB136" s="300"/>
      <c r="AC136" s="300"/>
      <c r="AD136" s="300"/>
      <c r="AE136" s="300"/>
      <c r="AF136" s="300"/>
      <c r="AG136" s="300"/>
      <c r="AH136" s="300"/>
      <c r="AI136" s="300"/>
      <c r="AJ136" s="300"/>
      <c r="AK136" s="300"/>
      <c r="AL136" s="300"/>
      <c r="AM136" s="300" t="s">
        <v>38</v>
      </c>
      <c r="AN136" s="564">
        <f>ROUND(0.05*2*10,2)</f>
        <v>1</v>
      </c>
      <c r="AO136" s="564"/>
      <c r="AP136" s="564"/>
      <c r="AQ136" s="564"/>
      <c r="AR136" s="300"/>
      <c r="AS136" s="300"/>
      <c r="AT136" s="305"/>
      <c r="AU136" s="306" t="s">
        <v>39</v>
      </c>
      <c r="AV136" s="307">
        <f t="shared" si="3"/>
        <v>1</v>
      </c>
      <c r="AW136" s="308"/>
      <c r="AX136" s="309"/>
    </row>
    <row r="137" spans="1:50" ht="15" customHeight="1" x14ac:dyDescent="0.15">
      <c r="A137" s="310" t="s">
        <v>104</v>
      </c>
      <c r="B137" s="296" t="s">
        <v>105</v>
      </c>
      <c r="C137" s="297"/>
      <c r="D137" s="300" t="s">
        <v>106</v>
      </c>
      <c r="E137" s="299"/>
      <c r="F137" s="299"/>
      <c r="G137" s="299"/>
      <c r="H137" s="300"/>
      <c r="I137" s="302"/>
      <c r="J137" s="302"/>
      <c r="K137" s="302"/>
      <c r="L137" s="300"/>
      <c r="M137" s="300"/>
      <c r="N137" s="300"/>
      <c r="O137" s="300"/>
      <c r="P137" s="300"/>
      <c r="Q137" s="300"/>
      <c r="R137" s="300"/>
      <c r="S137" s="300"/>
      <c r="T137" s="300"/>
      <c r="U137" s="300"/>
      <c r="V137" s="300"/>
      <c r="W137" s="300"/>
      <c r="X137" s="300"/>
      <c r="Y137" s="300"/>
      <c r="Z137" s="300"/>
      <c r="AA137" s="300"/>
      <c r="AB137" s="300"/>
      <c r="AC137" s="300"/>
      <c r="AD137" s="300"/>
      <c r="AE137" s="300"/>
      <c r="AF137" s="300"/>
      <c r="AG137" s="300"/>
      <c r="AH137" s="300"/>
      <c r="AI137" s="300"/>
      <c r="AJ137" s="300"/>
      <c r="AK137" s="300"/>
      <c r="AL137" s="300"/>
      <c r="AM137" s="300" t="s">
        <v>38</v>
      </c>
      <c r="AN137" s="564">
        <f>ROUND(0.2*10,2)</f>
        <v>2</v>
      </c>
      <c r="AO137" s="564"/>
      <c r="AP137" s="564"/>
      <c r="AQ137" s="564"/>
      <c r="AR137" s="300"/>
      <c r="AS137" s="300"/>
      <c r="AT137" s="305"/>
      <c r="AU137" s="306" t="s">
        <v>39</v>
      </c>
      <c r="AV137" s="307">
        <f t="shared" si="3"/>
        <v>2</v>
      </c>
      <c r="AW137" s="308"/>
      <c r="AX137" s="309"/>
    </row>
    <row r="138" spans="1:50" ht="15" customHeight="1" x14ac:dyDescent="0.15">
      <c r="A138" s="310" t="s">
        <v>95</v>
      </c>
      <c r="B138" s="296"/>
      <c r="C138" s="297"/>
      <c r="D138" s="300" t="str">
        <f>D137</f>
        <v>0.20×10.00</v>
      </c>
      <c r="E138" s="299"/>
      <c r="F138" s="299"/>
      <c r="G138" s="299"/>
      <c r="H138" s="300"/>
      <c r="I138" s="302"/>
      <c r="J138" s="302"/>
      <c r="K138" s="302"/>
      <c r="L138" s="300"/>
      <c r="M138" s="300"/>
      <c r="N138" s="300"/>
      <c r="O138" s="300"/>
      <c r="P138" s="300"/>
      <c r="Q138" s="300"/>
      <c r="R138" s="300"/>
      <c r="S138" s="300"/>
      <c r="T138" s="300"/>
      <c r="U138" s="300"/>
      <c r="V138" s="300"/>
      <c r="W138" s="300"/>
      <c r="X138" s="300"/>
      <c r="Y138" s="300"/>
      <c r="Z138" s="300"/>
      <c r="AA138" s="300"/>
      <c r="AB138" s="300"/>
      <c r="AC138" s="300"/>
      <c r="AD138" s="300"/>
      <c r="AE138" s="300"/>
      <c r="AF138" s="300"/>
      <c r="AG138" s="300"/>
      <c r="AH138" s="300"/>
      <c r="AI138" s="300"/>
      <c r="AJ138" s="300"/>
      <c r="AK138" s="300"/>
      <c r="AL138" s="300"/>
      <c r="AM138" s="300" t="s">
        <v>38</v>
      </c>
      <c r="AN138" s="564">
        <f>ROUND(AV137,2)</f>
        <v>2</v>
      </c>
      <c r="AO138" s="564"/>
      <c r="AP138" s="564"/>
      <c r="AQ138" s="564"/>
      <c r="AR138" s="300"/>
      <c r="AS138" s="300"/>
      <c r="AT138" s="305"/>
      <c r="AU138" s="306" t="s">
        <v>39</v>
      </c>
      <c r="AV138" s="307">
        <f t="shared" si="3"/>
        <v>2</v>
      </c>
      <c r="AW138" s="308"/>
      <c r="AX138" s="309"/>
    </row>
    <row r="139" spans="1:50" ht="15" customHeight="1" x14ac:dyDescent="0.15">
      <c r="A139" s="310"/>
      <c r="B139" s="296"/>
      <c r="C139" s="297"/>
      <c r="D139" s="300"/>
      <c r="E139" s="299"/>
      <c r="F139" s="299"/>
      <c r="G139" s="299"/>
      <c r="H139" s="300"/>
      <c r="I139" s="302"/>
      <c r="J139" s="302"/>
      <c r="K139" s="302"/>
      <c r="L139" s="300"/>
      <c r="M139" s="300"/>
      <c r="N139" s="300"/>
      <c r="O139" s="300"/>
      <c r="P139" s="300"/>
      <c r="Q139" s="300"/>
      <c r="R139" s="300"/>
      <c r="S139" s="300"/>
      <c r="T139" s="300"/>
      <c r="U139" s="300"/>
      <c r="V139" s="300"/>
      <c r="W139" s="300"/>
      <c r="X139" s="300"/>
      <c r="Y139" s="300"/>
      <c r="Z139" s="300"/>
      <c r="AA139" s="300"/>
      <c r="AB139" s="300"/>
      <c r="AC139" s="300"/>
      <c r="AD139" s="300"/>
      <c r="AE139" s="300"/>
      <c r="AF139" s="300"/>
      <c r="AG139" s="300"/>
      <c r="AH139" s="300"/>
      <c r="AI139" s="300"/>
      <c r="AJ139" s="300"/>
      <c r="AK139" s="300"/>
      <c r="AL139" s="300"/>
      <c r="AM139" s="300"/>
      <c r="AN139" s="564"/>
      <c r="AO139" s="564"/>
      <c r="AP139" s="564"/>
      <c r="AQ139" s="564"/>
      <c r="AR139" s="300"/>
      <c r="AS139" s="300"/>
      <c r="AT139" s="305"/>
      <c r="AU139" s="306"/>
      <c r="AV139" s="307"/>
      <c r="AW139" s="308"/>
      <c r="AX139" s="309"/>
    </row>
    <row r="140" spans="1:50" ht="15" customHeight="1" x14ac:dyDescent="0.15">
      <c r="A140" s="310"/>
      <c r="B140" s="296"/>
      <c r="C140" s="297"/>
      <c r="D140" s="300"/>
      <c r="E140" s="299"/>
      <c r="F140" s="299"/>
      <c r="G140" s="299"/>
      <c r="H140" s="300"/>
      <c r="I140" s="302"/>
      <c r="J140" s="302"/>
      <c r="K140" s="302"/>
      <c r="L140" s="300"/>
      <c r="M140" s="300"/>
      <c r="N140" s="300"/>
      <c r="O140" s="300"/>
      <c r="P140" s="300"/>
      <c r="Q140" s="300"/>
      <c r="R140" s="300"/>
      <c r="S140" s="300"/>
      <c r="T140" s="300"/>
      <c r="U140" s="300"/>
      <c r="V140" s="300"/>
      <c r="W140" s="300"/>
      <c r="X140" s="300"/>
      <c r="Y140" s="300"/>
      <c r="Z140" s="300"/>
      <c r="AA140" s="300"/>
      <c r="AB140" s="300"/>
      <c r="AC140" s="300"/>
      <c r="AD140" s="300"/>
      <c r="AE140" s="300"/>
      <c r="AF140" s="300"/>
      <c r="AG140" s="300"/>
      <c r="AH140" s="300"/>
      <c r="AI140" s="300"/>
      <c r="AJ140" s="300"/>
      <c r="AK140" s="300"/>
      <c r="AL140" s="300"/>
      <c r="AM140" s="300"/>
      <c r="AN140" s="564"/>
      <c r="AO140" s="564"/>
      <c r="AP140" s="564"/>
      <c r="AQ140" s="564"/>
      <c r="AR140" s="300"/>
      <c r="AS140" s="300"/>
      <c r="AT140" s="305"/>
      <c r="AU140" s="306"/>
      <c r="AV140" s="307"/>
      <c r="AW140" s="308"/>
      <c r="AX140" s="309"/>
    </row>
    <row r="141" spans="1:50" ht="15" customHeight="1" x14ac:dyDescent="0.15">
      <c r="A141" s="295"/>
      <c r="B141" s="296"/>
      <c r="C141" s="297"/>
      <c r="D141" s="300"/>
      <c r="E141" s="300"/>
      <c r="F141" s="300"/>
      <c r="G141" s="300"/>
      <c r="H141" s="300"/>
      <c r="I141" s="300"/>
      <c r="J141" s="300"/>
      <c r="K141" s="299"/>
      <c r="L141" s="299"/>
      <c r="M141" s="299"/>
      <c r="N141" s="299"/>
      <c r="O141" s="300"/>
      <c r="P141" s="300"/>
      <c r="Q141" s="300"/>
      <c r="R141" s="300"/>
      <c r="S141" s="300"/>
      <c r="T141" s="300"/>
      <c r="U141" s="300"/>
      <c r="V141" s="300"/>
      <c r="W141" s="300"/>
      <c r="X141" s="303"/>
      <c r="Y141" s="300"/>
      <c r="Z141" s="300"/>
      <c r="AA141" s="300"/>
      <c r="AB141" s="300"/>
      <c r="AC141" s="302"/>
      <c r="AD141" s="302"/>
      <c r="AE141" s="302"/>
      <c r="AF141" s="300"/>
      <c r="AG141" s="300"/>
      <c r="AH141" s="300"/>
      <c r="AI141" s="300"/>
      <c r="AJ141" s="300"/>
      <c r="AK141" s="300"/>
      <c r="AL141" s="300"/>
      <c r="AM141" s="300"/>
      <c r="AN141" s="564"/>
      <c r="AO141" s="564"/>
      <c r="AP141" s="564"/>
      <c r="AQ141" s="564"/>
      <c r="AR141" s="300"/>
      <c r="AS141" s="300"/>
      <c r="AT141" s="305"/>
      <c r="AU141" s="306"/>
      <c r="AV141" s="307"/>
      <c r="AW141" s="308"/>
      <c r="AX141" s="309"/>
    </row>
    <row r="142" spans="1:50" ht="15" customHeight="1" x14ac:dyDescent="0.15">
      <c r="A142" s="310"/>
      <c r="B142" s="324"/>
      <c r="C142" s="297"/>
      <c r="D142" s="300"/>
      <c r="E142" s="302"/>
      <c r="F142" s="300"/>
      <c r="G142" s="300"/>
      <c r="H142" s="300"/>
      <c r="I142" s="300"/>
      <c r="J142" s="300"/>
      <c r="K142" s="300"/>
      <c r="L142" s="300"/>
      <c r="M142" s="300"/>
      <c r="N142" s="300"/>
      <c r="O142" s="300"/>
      <c r="P142" s="300"/>
      <c r="Q142" s="300"/>
      <c r="R142" s="300"/>
      <c r="S142" s="300"/>
      <c r="T142" s="300"/>
      <c r="U142" s="300"/>
      <c r="V142" s="300"/>
      <c r="W142" s="300"/>
      <c r="X142" s="300"/>
      <c r="Y142" s="300"/>
      <c r="Z142" s="300"/>
      <c r="AA142" s="300"/>
      <c r="AB142" s="300"/>
      <c r="AC142" s="300"/>
      <c r="AD142" s="300"/>
      <c r="AE142" s="300"/>
      <c r="AF142" s="300"/>
      <c r="AG142" s="300"/>
      <c r="AH142" s="300"/>
      <c r="AI142" s="300"/>
      <c r="AJ142" s="300"/>
      <c r="AK142" s="300"/>
      <c r="AL142" s="300"/>
      <c r="AM142" s="300"/>
      <c r="AN142" s="300"/>
      <c r="AO142" s="300"/>
      <c r="AP142" s="300"/>
      <c r="AQ142" s="300"/>
      <c r="AR142" s="300"/>
      <c r="AS142" s="300"/>
      <c r="AT142" s="305"/>
      <c r="AU142" s="306"/>
      <c r="AV142" s="307"/>
      <c r="AW142" s="325"/>
      <c r="AX142" s="309"/>
    </row>
    <row r="143" spans="1:50" ht="15" customHeight="1" x14ac:dyDescent="0.15">
      <c r="A143" s="310"/>
      <c r="B143" s="296"/>
      <c r="C143" s="297"/>
      <c r="D143" s="299"/>
      <c r="E143" s="299"/>
      <c r="F143" s="299"/>
      <c r="G143" s="299"/>
      <c r="H143" s="300"/>
      <c r="I143" s="302"/>
      <c r="J143" s="302"/>
      <c r="K143" s="302"/>
      <c r="L143" s="300"/>
      <c r="M143" s="300"/>
      <c r="N143" s="300"/>
      <c r="O143" s="300"/>
      <c r="P143" s="300"/>
      <c r="Q143" s="300"/>
      <c r="R143" s="300"/>
      <c r="S143" s="300"/>
      <c r="T143" s="300"/>
      <c r="U143" s="300"/>
      <c r="V143" s="300"/>
      <c r="W143" s="300"/>
      <c r="X143" s="300"/>
      <c r="Y143" s="300"/>
      <c r="Z143" s="300"/>
      <c r="AA143" s="300"/>
      <c r="AB143" s="300"/>
      <c r="AC143" s="300"/>
      <c r="AD143" s="300"/>
      <c r="AE143" s="300"/>
      <c r="AF143" s="300"/>
      <c r="AG143" s="300"/>
      <c r="AH143" s="300"/>
      <c r="AI143" s="300"/>
      <c r="AJ143" s="300"/>
      <c r="AK143" s="300"/>
      <c r="AL143" s="300"/>
      <c r="AM143" s="300"/>
      <c r="AN143" s="300"/>
      <c r="AO143" s="300"/>
      <c r="AP143" s="300"/>
      <c r="AQ143" s="300"/>
      <c r="AR143" s="300"/>
      <c r="AS143" s="300"/>
      <c r="AT143" s="305"/>
      <c r="AU143" s="306"/>
      <c r="AV143" s="307"/>
      <c r="AW143" s="325"/>
      <c r="AX143" s="309"/>
    </row>
    <row r="144" spans="1:50" ht="15" customHeight="1" x14ac:dyDescent="0.15">
      <c r="A144" s="310"/>
      <c r="B144" s="296"/>
      <c r="C144" s="297"/>
      <c r="D144" s="299"/>
      <c r="E144" s="299"/>
      <c r="F144" s="299"/>
      <c r="G144" s="299"/>
      <c r="H144" s="300"/>
      <c r="I144" s="302"/>
      <c r="J144" s="302"/>
      <c r="K144" s="302"/>
      <c r="L144" s="300"/>
      <c r="M144" s="300"/>
      <c r="N144" s="300"/>
      <c r="O144" s="300"/>
      <c r="P144" s="300"/>
      <c r="Q144" s="300"/>
      <c r="R144" s="300"/>
      <c r="S144" s="300"/>
      <c r="T144" s="300"/>
      <c r="U144" s="300"/>
      <c r="V144" s="300"/>
      <c r="W144" s="300"/>
      <c r="X144" s="300"/>
      <c r="Y144" s="300"/>
      <c r="Z144" s="300"/>
      <c r="AA144" s="300"/>
      <c r="AB144" s="300"/>
      <c r="AC144" s="300"/>
      <c r="AD144" s="300"/>
      <c r="AE144" s="300"/>
      <c r="AF144" s="300"/>
      <c r="AG144" s="300"/>
      <c r="AH144" s="300"/>
      <c r="AI144" s="300"/>
      <c r="AJ144" s="300"/>
      <c r="AK144" s="300"/>
      <c r="AL144" s="300"/>
      <c r="AM144" s="300"/>
      <c r="AN144" s="300"/>
      <c r="AO144" s="300"/>
      <c r="AP144" s="300"/>
      <c r="AQ144" s="300"/>
      <c r="AR144" s="300"/>
      <c r="AS144" s="300"/>
      <c r="AT144" s="305"/>
      <c r="AU144" s="306"/>
      <c r="AV144" s="307"/>
      <c r="AW144" s="308"/>
      <c r="AX144" s="309"/>
    </row>
    <row r="145" spans="1:50" ht="15" customHeight="1" x14ac:dyDescent="0.15">
      <c r="A145" s="310"/>
      <c r="B145" s="296"/>
      <c r="C145" s="297"/>
      <c r="D145" s="300"/>
      <c r="E145" s="299"/>
      <c r="F145" s="299"/>
      <c r="G145" s="300"/>
      <c r="H145" s="300"/>
      <c r="I145" s="300"/>
      <c r="J145" s="300"/>
      <c r="K145" s="300"/>
      <c r="L145" s="300"/>
      <c r="M145" s="300"/>
      <c r="N145" s="300"/>
      <c r="O145" s="300"/>
      <c r="P145" s="300"/>
      <c r="Q145" s="300"/>
      <c r="R145" s="300"/>
      <c r="S145" s="300"/>
      <c r="T145" s="300"/>
      <c r="U145" s="300"/>
      <c r="V145" s="300"/>
      <c r="W145" s="300"/>
      <c r="X145" s="300"/>
      <c r="Y145" s="300"/>
      <c r="Z145" s="300"/>
      <c r="AA145" s="300"/>
      <c r="AB145" s="300"/>
      <c r="AC145" s="300"/>
      <c r="AD145" s="300"/>
      <c r="AE145" s="300"/>
      <c r="AF145" s="300"/>
      <c r="AG145" s="300"/>
      <c r="AH145" s="300"/>
      <c r="AI145" s="300"/>
      <c r="AJ145" s="300"/>
      <c r="AK145" s="300"/>
      <c r="AL145" s="300"/>
      <c r="AM145" s="300"/>
      <c r="AN145" s="300"/>
      <c r="AO145" s="300"/>
      <c r="AP145" s="300"/>
      <c r="AQ145" s="300"/>
      <c r="AR145" s="300"/>
      <c r="AS145" s="300"/>
      <c r="AT145" s="305"/>
      <c r="AU145" s="306"/>
      <c r="AV145" s="307"/>
      <c r="AW145" s="308"/>
      <c r="AX145" s="309"/>
    </row>
    <row r="146" spans="1:50" ht="15" customHeight="1" x14ac:dyDescent="0.15">
      <c r="A146" s="310"/>
      <c r="B146" s="296"/>
      <c r="C146" s="297"/>
      <c r="D146" s="300"/>
      <c r="E146" s="302"/>
      <c r="F146" s="300"/>
      <c r="G146" s="299"/>
      <c r="H146" s="300"/>
      <c r="I146" s="302"/>
      <c r="J146" s="302"/>
      <c r="K146" s="302"/>
      <c r="L146" s="300"/>
      <c r="M146" s="300"/>
      <c r="N146" s="300"/>
      <c r="O146" s="300"/>
      <c r="P146" s="300"/>
      <c r="Q146" s="300"/>
      <c r="R146" s="300"/>
      <c r="S146" s="300"/>
      <c r="T146" s="300"/>
      <c r="U146" s="300"/>
      <c r="V146" s="300"/>
      <c r="W146" s="300"/>
      <c r="X146" s="300"/>
      <c r="Y146" s="300"/>
      <c r="Z146" s="300"/>
      <c r="AA146" s="300"/>
      <c r="AB146" s="300"/>
      <c r="AC146" s="300"/>
      <c r="AD146" s="300"/>
      <c r="AE146" s="300"/>
      <c r="AF146" s="300"/>
      <c r="AG146" s="300"/>
      <c r="AH146" s="300"/>
      <c r="AI146" s="300"/>
      <c r="AJ146" s="300"/>
      <c r="AK146" s="300"/>
      <c r="AL146" s="300"/>
      <c r="AM146" s="300"/>
      <c r="AN146" s="300"/>
      <c r="AO146" s="300"/>
      <c r="AP146" s="300"/>
      <c r="AQ146" s="300"/>
      <c r="AR146" s="300"/>
      <c r="AS146" s="300"/>
      <c r="AT146" s="305"/>
      <c r="AU146" s="306"/>
      <c r="AV146" s="307"/>
      <c r="AW146" s="308"/>
      <c r="AX146" s="309"/>
    </row>
    <row r="147" spans="1:50" ht="15" customHeight="1" x14ac:dyDescent="0.15">
      <c r="A147" s="310"/>
      <c r="B147" s="296"/>
      <c r="C147" s="297"/>
      <c r="D147" s="299"/>
      <c r="E147" s="299"/>
      <c r="F147" s="299"/>
      <c r="G147" s="299"/>
      <c r="H147" s="300"/>
      <c r="I147" s="302"/>
      <c r="J147" s="302"/>
      <c r="K147" s="302"/>
      <c r="L147" s="300"/>
      <c r="M147" s="300"/>
      <c r="N147" s="300"/>
      <c r="O147" s="300"/>
      <c r="P147" s="300"/>
      <c r="Q147" s="300"/>
      <c r="R147" s="300"/>
      <c r="S147" s="300"/>
      <c r="T147" s="300"/>
      <c r="U147" s="300"/>
      <c r="V147" s="300"/>
      <c r="W147" s="300"/>
      <c r="X147" s="300"/>
      <c r="Y147" s="300"/>
      <c r="Z147" s="300"/>
      <c r="AA147" s="300"/>
      <c r="AB147" s="300"/>
      <c r="AC147" s="300"/>
      <c r="AD147" s="300"/>
      <c r="AE147" s="300"/>
      <c r="AF147" s="300"/>
      <c r="AG147" s="300"/>
      <c r="AH147" s="300"/>
      <c r="AI147" s="300"/>
      <c r="AJ147" s="300"/>
      <c r="AK147" s="300"/>
      <c r="AL147" s="300"/>
      <c r="AM147" s="300"/>
      <c r="AN147" s="300"/>
      <c r="AO147" s="300"/>
      <c r="AP147" s="300"/>
      <c r="AQ147" s="300"/>
      <c r="AR147" s="300"/>
      <c r="AS147" s="300"/>
      <c r="AT147" s="305"/>
      <c r="AU147" s="306"/>
      <c r="AV147" s="307"/>
      <c r="AW147" s="308"/>
      <c r="AX147" s="309"/>
    </row>
    <row r="148" spans="1:50" ht="15" customHeight="1" x14ac:dyDescent="0.15">
      <c r="A148" s="313"/>
      <c r="B148" s="314"/>
      <c r="C148" s="315"/>
      <c r="D148" s="316"/>
      <c r="E148" s="316"/>
      <c r="F148" s="316"/>
      <c r="G148" s="316"/>
      <c r="H148" s="317"/>
      <c r="I148" s="318"/>
      <c r="J148" s="318"/>
      <c r="K148" s="318"/>
      <c r="L148" s="317"/>
      <c r="M148" s="317"/>
      <c r="N148" s="317"/>
      <c r="O148" s="317"/>
      <c r="P148" s="317"/>
      <c r="Q148" s="317"/>
      <c r="R148" s="317"/>
      <c r="S148" s="317"/>
      <c r="T148" s="317"/>
      <c r="U148" s="317"/>
      <c r="V148" s="317"/>
      <c r="W148" s="317"/>
      <c r="X148" s="317"/>
      <c r="Y148" s="317"/>
      <c r="Z148" s="317"/>
      <c r="AA148" s="317"/>
      <c r="AB148" s="317"/>
      <c r="AC148" s="317"/>
      <c r="AD148" s="317"/>
      <c r="AE148" s="317"/>
      <c r="AF148" s="317"/>
      <c r="AG148" s="317"/>
      <c r="AH148" s="317"/>
      <c r="AI148" s="317"/>
      <c r="AJ148" s="317"/>
      <c r="AK148" s="317"/>
      <c r="AL148" s="317"/>
      <c r="AM148" s="317"/>
      <c r="AN148" s="317"/>
      <c r="AO148" s="317"/>
      <c r="AP148" s="317"/>
      <c r="AQ148" s="317"/>
      <c r="AR148" s="317"/>
      <c r="AS148" s="317"/>
      <c r="AT148" s="319"/>
      <c r="AU148" s="320"/>
      <c r="AV148" s="321"/>
      <c r="AW148" s="322"/>
      <c r="AX148" s="323"/>
    </row>
    <row r="149" spans="1:50" ht="15" customHeight="1" x14ac:dyDescent="0.15">
      <c r="A149" s="281" t="s">
        <v>68</v>
      </c>
      <c r="B149" s="281"/>
      <c r="C149" s="281"/>
      <c r="D149" s="281"/>
      <c r="E149" s="281"/>
      <c r="F149" s="281"/>
      <c r="G149" s="281"/>
      <c r="H149" s="281"/>
      <c r="I149" s="281"/>
      <c r="J149" s="281"/>
      <c r="K149" s="281"/>
      <c r="L149" s="281"/>
      <c r="M149" s="281"/>
      <c r="N149" s="281"/>
      <c r="O149" s="281"/>
      <c r="P149" s="281"/>
      <c r="Q149" s="281"/>
      <c r="R149" s="281"/>
      <c r="S149" s="281"/>
      <c r="T149" s="281"/>
      <c r="U149" s="281"/>
      <c r="V149" s="281"/>
      <c r="W149" s="281"/>
      <c r="X149" s="281"/>
      <c r="Y149" s="281"/>
      <c r="Z149" s="281"/>
      <c r="AA149" s="281"/>
      <c r="AB149" s="281"/>
      <c r="AC149" s="281"/>
      <c r="AD149" s="281"/>
      <c r="AE149" s="281"/>
      <c r="AF149" s="281"/>
      <c r="AG149" s="281"/>
      <c r="AH149" s="281"/>
      <c r="AI149" s="281"/>
      <c r="AJ149" s="281"/>
      <c r="AK149" s="281"/>
      <c r="AL149" s="281"/>
      <c r="AM149" s="281"/>
      <c r="AN149" s="281"/>
      <c r="AO149" s="281"/>
      <c r="AP149" s="281"/>
      <c r="AQ149" s="281"/>
      <c r="AR149" s="282"/>
      <c r="AS149" s="565" t="s">
        <v>69</v>
      </c>
      <c r="AT149" s="566"/>
      <c r="AU149" s="283"/>
      <c r="AV149" s="284" t="s">
        <v>70</v>
      </c>
      <c r="AW149" s="92" t="s">
        <v>71</v>
      </c>
      <c r="AX149" s="285"/>
    </row>
    <row r="150" spans="1:50" ht="15" customHeight="1" x14ac:dyDescent="0.15">
      <c r="A150" s="569" t="s">
        <v>107</v>
      </c>
      <c r="B150" s="567"/>
      <c r="C150" s="567"/>
      <c r="D150" s="567"/>
      <c r="E150" s="567"/>
      <c r="F150" s="567"/>
      <c r="G150" s="567"/>
      <c r="H150" s="567"/>
      <c r="I150" s="567"/>
      <c r="J150" s="567"/>
      <c r="K150" s="567"/>
      <c r="L150" s="567"/>
      <c r="M150" s="567"/>
      <c r="N150" s="567"/>
      <c r="O150" s="567"/>
      <c r="P150" s="567"/>
      <c r="Q150" s="567"/>
      <c r="R150" s="567"/>
      <c r="S150" s="567"/>
      <c r="T150" s="567"/>
      <c r="U150" s="567"/>
      <c r="V150" s="567"/>
      <c r="W150" s="567"/>
      <c r="X150" s="567"/>
      <c r="Y150" s="567"/>
      <c r="Z150" s="567"/>
      <c r="AA150" s="567"/>
      <c r="AB150" s="567"/>
      <c r="AC150" s="567"/>
      <c r="AD150" s="567"/>
      <c r="AE150" s="567"/>
      <c r="AF150" s="567"/>
      <c r="AG150" s="567"/>
      <c r="AH150" s="567"/>
      <c r="AI150" s="567"/>
      <c r="AJ150" s="567"/>
      <c r="AK150" s="567"/>
      <c r="AL150" s="567"/>
      <c r="AM150" s="567"/>
      <c r="AN150" s="567"/>
      <c r="AO150" s="567"/>
      <c r="AP150" s="567"/>
      <c r="AQ150" s="567"/>
      <c r="AR150" s="567"/>
      <c r="AS150" s="567"/>
      <c r="AT150" s="567"/>
      <c r="AU150" s="556">
        <v>10</v>
      </c>
      <c r="AV150" s="558" t="s">
        <v>108</v>
      </c>
      <c r="AW150" s="558" t="s">
        <v>76</v>
      </c>
      <c r="AX150" s="560"/>
    </row>
    <row r="151" spans="1:50" ht="15" customHeight="1" x14ac:dyDescent="0.15">
      <c r="A151" s="570"/>
      <c r="B151" s="568"/>
      <c r="C151" s="568"/>
      <c r="D151" s="568"/>
      <c r="E151" s="568"/>
      <c r="F151" s="568"/>
      <c r="G151" s="568"/>
      <c r="H151" s="568"/>
      <c r="I151" s="568"/>
      <c r="J151" s="568"/>
      <c r="K151" s="568"/>
      <c r="L151" s="568"/>
      <c r="M151" s="568"/>
      <c r="N151" s="568"/>
      <c r="O151" s="568"/>
      <c r="P151" s="568"/>
      <c r="Q151" s="568"/>
      <c r="R151" s="568"/>
      <c r="S151" s="568"/>
      <c r="T151" s="568"/>
      <c r="U151" s="568"/>
      <c r="V151" s="568"/>
      <c r="W151" s="568"/>
      <c r="X151" s="568"/>
      <c r="Y151" s="568"/>
      <c r="Z151" s="568"/>
      <c r="AA151" s="568"/>
      <c r="AB151" s="568"/>
      <c r="AC151" s="568"/>
      <c r="AD151" s="568"/>
      <c r="AE151" s="568"/>
      <c r="AF151" s="568"/>
      <c r="AG151" s="568"/>
      <c r="AH151" s="568"/>
      <c r="AI151" s="568"/>
      <c r="AJ151" s="568"/>
      <c r="AK151" s="568"/>
      <c r="AL151" s="568"/>
      <c r="AM151" s="568"/>
      <c r="AN151" s="568"/>
      <c r="AO151" s="568"/>
      <c r="AP151" s="568"/>
      <c r="AQ151" s="568"/>
      <c r="AR151" s="568"/>
      <c r="AS151" s="568"/>
      <c r="AT151" s="568"/>
      <c r="AU151" s="557"/>
      <c r="AV151" s="559"/>
      <c r="AW151" s="559"/>
      <c r="AX151" s="561"/>
    </row>
    <row r="152" spans="1:50" ht="15" customHeight="1" x14ac:dyDescent="0.15">
      <c r="A152" s="286" t="s">
        <v>77</v>
      </c>
      <c r="B152" s="287"/>
      <c r="C152" s="287"/>
      <c r="D152" s="287"/>
      <c r="E152" s="287"/>
      <c r="F152" s="287"/>
      <c r="G152" s="287"/>
      <c r="H152" s="287"/>
      <c r="I152" s="287"/>
      <c r="J152" s="287"/>
      <c r="K152" s="287"/>
      <c r="L152" s="287"/>
      <c r="M152" s="287"/>
      <c r="N152" s="287"/>
      <c r="O152" s="287"/>
      <c r="P152" s="287"/>
      <c r="Q152" s="287"/>
      <c r="R152" s="287"/>
      <c r="S152" s="287"/>
      <c r="T152" s="287"/>
      <c r="U152" s="287"/>
      <c r="V152" s="287"/>
      <c r="W152" s="287"/>
      <c r="X152" s="287"/>
      <c r="Y152" s="287"/>
      <c r="Z152" s="287"/>
      <c r="AA152" s="287"/>
      <c r="AB152" s="287"/>
      <c r="AC152" s="287"/>
      <c r="AD152" s="287"/>
      <c r="AE152" s="287"/>
      <c r="AF152" s="287"/>
      <c r="AG152" s="287"/>
      <c r="AH152" s="287"/>
      <c r="AI152" s="287"/>
      <c r="AJ152" s="287"/>
      <c r="AK152" s="287"/>
      <c r="AL152" s="287"/>
      <c r="AM152" s="287"/>
      <c r="AN152" s="287"/>
      <c r="AO152" s="287"/>
      <c r="AP152" s="287"/>
      <c r="AQ152" s="287"/>
      <c r="AR152" s="287"/>
      <c r="AS152" s="287"/>
      <c r="AT152" s="287"/>
      <c r="AU152" s="287"/>
      <c r="AV152" s="287"/>
      <c r="AW152" s="287"/>
      <c r="AX152" s="288"/>
    </row>
    <row r="153" spans="1:50" ht="15" customHeight="1" x14ac:dyDescent="0.15">
      <c r="A153" s="289"/>
      <c r="B153" s="290"/>
      <c r="C153" s="290"/>
      <c r="D153" s="290"/>
      <c r="E153" s="290"/>
      <c r="F153" s="290"/>
      <c r="G153" s="290"/>
      <c r="H153" s="290"/>
      <c r="I153" s="290"/>
      <c r="J153" s="290"/>
      <c r="K153" s="290"/>
      <c r="L153" s="290"/>
      <c r="M153" s="290"/>
      <c r="N153" s="290"/>
      <c r="O153" s="290"/>
      <c r="P153" s="290"/>
      <c r="Q153" s="290"/>
      <c r="R153" s="290"/>
      <c r="S153" s="290"/>
      <c r="T153" s="290"/>
      <c r="U153" s="290"/>
      <c r="V153" s="290"/>
      <c r="W153" s="290"/>
      <c r="X153" s="290"/>
      <c r="Y153" s="290"/>
      <c r="Z153" s="290"/>
      <c r="AA153" s="290"/>
      <c r="AB153" s="290"/>
      <c r="AC153" s="290"/>
      <c r="AD153" s="290"/>
      <c r="AE153" s="290"/>
      <c r="AF153" s="290"/>
      <c r="AG153" s="290"/>
      <c r="AH153" s="290"/>
      <c r="AI153" s="290"/>
      <c r="AJ153" s="290"/>
      <c r="AK153" s="290"/>
      <c r="AL153" s="290"/>
      <c r="AM153" s="290"/>
      <c r="AN153" s="290"/>
      <c r="AO153" s="290"/>
      <c r="AP153" s="290"/>
      <c r="AQ153" s="290"/>
      <c r="AR153" s="290"/>
      <c r="AS153" s="290"/>
      <c r="AT153" s="290"/>
      <c r="AU153" s="290"/>
      <c r="AV153" s="290"/>
      <c r="AW153" s="290"/>
      <c r="AX153" s="291"/>
    </row>
    <row r="154" spans="1:50" ht="15" customHeight="1" x14ac:dyDescent="0.15">
      <c r="A154" s="289"/>
      <c r="B154" s="290"/>
      <c r="C154" s="290"/>
      <c r="D154" s="290"/>
      <c r="E154" s="290"/>
      <c r="F154" s="290"/>
      <c r="G154" s="290"/>
      <c r="H154" s="290"/>
      <c r="I154" s="290"/>
      <c r="J154" s="290"/>
      <c r="K154" s="290"/>
      <c r="L154" s="290"/>
      <c r="M154" s="290"/>
      <c r="N154" s="290"/>
      <c r="O154" s="290"/>
      <c r="P154" s="290"/>
      <c r="Q154" s="290"/>
      <c r="R154" s="290"/>
      <c r="S154" s="290"/>
      <c r="T154" s="290"/>
      <c r="U154" s="290"/>
      <c r="V154" s="290"/>
      <c r="W154" s="290"/>
      <c r="X154" s="290"/>
      <c r="Y154" s="290"/>
      <c r="Z154" s="290"/>
      <c r="AA154" s="290"/>
      <c r="AB154" s="290"/>
      <c r="AC154" s="290"/>
      <c r="AD154" s="290"/>
      <c r="AE154" s="290"/>
      <c r="AF154" s="290"/>
      <c r="AG154" s="290"/>
      <c r="AH154" s="290"/>
      <c r="AI154" s="290"/>
      <c r="AJ154" s="290"/>
      <c r="AK154" s="290"/>
      <c r="AL154" s="290"/>
      <c r="AM154" s="290"/>
      <c r="AN154" s="290"/>
      <c r="AO154" s="290"/>
      <c r="AP154" s="571"/>
      <c r="AQ154" s="571"/>
      <c r="AR154" s="571"/>
      <c r="AS154" s="571"/>
      <c r="AT154" s="290"/>
      <c r="AU154" s="290"/>
      <c r="AV154" s="290"/>
      <c r="AW154" s="290"/>
      <c r="AX154" s="291"/>
    </row>
    <row r="155" spans="1:50" ht="15" customHeight="1" x14ac:dyDescent="0.15">
      <c r="A155" s="289"/>
      <c r="B155" s="290"/>
      <c r="C155" s="290"/>
      <c r="D155" s="290"/>
      <c r="E155" s="290"/>
      <c r="F155" s="290"/>
      <c r="G155" s="290"/>
      <c r="H155" s="290"/>
      <c r="I155" s="290"/>
      <c r="J155" s="290"/>
      <c r="K155" s="290"/>
      <c r="L155" s="290"/>
      <c r="M155" s="290"/>
      <c r="N155" s="290"/>
      <c r="O155" s="290"/>
      <c r="P155" s="290"/>
      <c r="Q155" s="290"/>
      <c r="R155" s="290"/>
      <c r="S155" s="290"/>
      <c r="T155" s="290"/>
      <c r="U155" s="290"/>
      <c r="V155" s="290"/>
      <c r="W155" s="290"/>
      <c r="X155" s="290"/>
      <c r="Y155" s="290"/>
      <c r="Z155" s="290"/>
      <c r="AA155" s="290"/>
      <c r="AB155" s="290"/>
      <c r="AC155" s="290"/>
      <c r="AD155" s="290"/>
      <c r="AE155" s="290"/>
      <c r="AF155" s="290"/>
      <c r="AG155" s="290"/>
      <c r="AH155" s="290"/>
      <c r="AI155" s="290"/>
      <c r="AJ155" s="290"/>
      <c r="AK155" s="290"/>
      <c r="AL155" s="290"/>
      <c r="AM155" s="290"/>
      <c r="AN155" s="290"/>
      <c r="AO155" s="290"/>
      <c r="AP155" s="290"/>
      <c r="AQ155" s="290"/>
      <c r="AR155" s="290"/>
      <c r="AS155" s="290"/>
      <c r="AT155" s="290"/>
      <c r="AU155" s="290"/>
      <c r="AV155" s="290"/>
      <c r="AW155" s="290"/>
      <c r="AX155" s="291"/>
    </row>
    <row r="156" spans="1:50" ht="15" customHeight="1" x14ac:dyDescent="0.15">
      <c r="A156" s="289"/>
      <c r="B156" s="290"/>
      <c r="C156" s="290"/>
      <c r="D156" s="290"/>
      <c r="E156" s="290"/>
      <c r="F156" s="290"/>
      <c r="G156" s="290"/>
      <c r="H156" s="290"/>
      <c r="I156" s="290"/>
      <c r="J156" s="290"/>
      <c r="K156" s="290"/>
      <c r="L156" s="290"/>
      <c r="M156" s="290"/>
      <c r="N156" s="290"/>
      <c r="O156" s="290"/>
      <c r="P156" s="290"/>
      <c r="Q156" s="290"/>
      <c r="AI156" s="290"/>
      <c r="AJ156" s="290"/>
      <c r="AK156" s="290"/>
      <c r="AL156" s="290"/>
      <c r="AM156" s="290"/>
      <c r="AN156" s="290"/>
      <c r="AO156" s="290"/>
      <c r="AP156" s="290"/>
      <c r="AQ156" s="290"/>
      <c r="AR156" s="290"/>
      <c r="AS156" s="290"/>
      <c r="AT156" s="290"/>
      <c r="AU156" s="290"/>
      <c r="AV156" s="290"/>
      <c r="AW156" s="290"/>
      <c r="AX156" s="291"/>
    </row>
    <row r="157" spans="1:50" ht="15" customHeight="1" x14ac:dyDescent="0.15">
      <c r="A157" s="289"/>
      <c r="B157" s="290"/>
      <c r="C157" s="290"/>
      <c r="D157" s="290"/>
      <c r="E157" s="290"/>
      <c r="F157" s="290"/>
      <c r="G157" s="290"/>
      <c r="H157" s="290"/>
      <c r="I157" s="290"/>
      <c r="J157" s="290"/>
      <c r="K157" s="290"/>
      <c r="L157" s="290"/>
      <c r="M157" s="290"/>
      <c r="N157" s="290"/>
      <c r="O157" s="290"/>
      <c r="P157" s="290"/>
      <c r="Q157" s="290"/>
      <c r="R157" s="290"/>
      <c r="S157" s="290"/>
      <c r="T157" s="290"/>
      <c r="U157" s="290"/>
      <c r="V157" s="290"/>
      <c r="W157" s="290"/>
      <c r="X157" s="290"/>
      <c r="Y157" s="290"/>
      <c r="Z157" s="290"/>
      <c r="AA157" s="290"/>
      <c r="AB157" s="290"/>
      <c r="AC157" s="290"/>
      <c r="AD157" s="290"/>
      <c r="AE157" s="290"/>
      <c r="AF157" s="290"/>
      <c r="AG157" s="290"/>
      <c r="AH157" s="290"/>
      <c r="AI157" s="290"/>
      <c r="AJ157" s="290"/>
      <c r="AK157" s="290"/>
      <c r="AL157" s="290"/>
      <c r="AM157" s="290"/>
      <c r="AN157" s="290"/>
      <c r="AO157" s="290"/>
      <c r="AP157" s="290"/>
      <c r="AQ157" s="290"/>
      <c r="AR157" s="290"/>
      <c r="AS157" s="290"/>
      <c r="AT157" s="290"/>
      <c r="AU157" s="290"/>
      <c r="AV157" s="290"/>
      <c r="AW157" s="290"/>
      <c r="AX157" s="291"/>
    </row>
    <row r="158" spans="1:50" ht="15" customHeight="1" x14ac:dyDescent="0.15">
      <c r="A158" s="289"/>
      <c r="B158" s="290"/>
      <c r="C158" s="290"/>
      <c r="D158" s="290"/>
      <c r="E158" s="290"/>
      <c r="F158" s="290"/>
      <c r="G158" s="290"/>
      <c r="H158" s="290"/>
      <c r="I158" s="290"/>
      <c r="J158" s="290"/>
      <c r="K158" s="290"/>
      <c r="L158" s="290"/>
      <c r="M158" s="290"/>
      <c r="N158" s="290"/>
      <c r="O158" s="290"/>
      <c r="P158" s="290"/>
      <c r="Q158" s="290"/>
      <c r="R158" s="290"/>
      <c r="S158" s="290"/>
      <c r="T158" s="290"/>
      <c r="U158" s="290"/>
      <c r="V158" s="290"/>
      <c r="W158" s="290"/>
      <c r="X158" s="290"/>
      <c r="Y158" s="290"/>
      <c r="Z158" s="290"/>
      <c r="AA158" s="290"/>
      <c r="AB158" s="290"/>
      <c r="AC158" s="290"/>
      <c r="AD158" s="290"/>
      <c r="AE158" s="290"/>
      <c r="AF158" s="290"/>
      <c r="AG158" s="290"/>
      <c r="AH158" s="290"/>
      <c r="AI158" s="290"/>
      <c r="AJ158" s="290"/>
      <c r="AK158" s="290"/>
      <c r="AL158" s="290"/>
      <c r="AM158" s="290"/>
      <c r="AN158" s="290"/>
      <c r="AO158" s="290"/>
      <c r="AP158" s="290"/>
      <c r="AQ158" s="290"/>
      <c r="AR158" s="290"/>
      <c r="AS158" s="290"/>
      <c r="AT158" s="290"/>
      <c r="AU158" s="290"/>
      <c r="AV158" s="290"/>
      <c r="AW158" s="290"/>
      <c r="AX158" s="291"/>
    </row>
    <row r="159" spans="1:50" ht="15" customHeight="1" x14ac:dyDescent="0.15">
      <c r="A159" s="289"/>
      <c r="B159" s="290"/>
      <c r="C159" s="290"/>
      <c r="D159" s="290"/>
      <c r="E159" s="290"/>
      <c r="F159" s="290"/>
      <c r="G159" s="290"/>
      <c r="H159" s="290"/>
      <c r="I159" s="290"/>
      <c r="J159" s="290"/>
      <c r="K159" s="290"/>
      <c r="L159" s="290"/>
      <c r="M159" s="290"/>
      <c r="N159" s="290"/>
      <c r="O159" s="290"/>
      <c r="P159" s="290"/>
      <c r="Q159" s="290"/>
      <c r="R159" s="290"/>
      <c r="S159" s="290"/>
      <c r="T159" s="290"/>
      <c r="U159" s="290"/>
      <c r="V159" s="290"/>
      <c r="W159" s="290"/>
      <c r="X159" s="290"/>
      <c r="Y159" s="290"/>
      <c r="Z159" s="290"/>
      <c r="AA159" s="290"/>
      <c r="AB159" s="290"/>
      <c r="AC159" s="290"/>
      <c r="AD159" s="290"/>
      <c r="AE159" s="290"/>
      <c r="AF159" s="290"/>
      <c r="AG159" s="290"/>
      <c r="AH159" s="290"/>
      <c r="AI159" s="290"/>
      <c r="AJ159" s="290"/>
      <c r="AK159" s="290"/>
      <c r="AL159" s="290"/>
      <c r="AM159" s="290"/>
      <c r="AN159" s="290"/>
      <c r="AO159" s="290"/>
      <c r="AP159" s="290"/>
      <c r="AQ159" s="290"/>
      <c r="AR159" s="290"/>
      <c r="AS159" s="290"/>
      <c r="AT159" s="290"/>
      <c r="AU159" s="290"/>
      <c r="AV159" s="290"/>
      <c r="AW159" s="290"/>
      <c r="AX159" s="291"/>
    </row>
    <row r="160" spans="1:50" ht="15" customHeight="1" x14ac:dyDescent="0.15">
      <c r="A160" s="289"/>
      <c r="B160" s="290"/>
      <c r="C160" s="290"/>
      <c r="D160" s="290"/>
      <c r="E160" s="290"/>
      <c r="F160" s="290"/>
      <c r="G160" s="290"/>
      <c r="H160" s="290"/>
      <c r="I160" s="290"/>
      <c r="J160" s="290"/>
      <c r="K160" s="290"/>
      <c r="L160" s="290"/>
      <c r="M160" s="290"/>
      <c r="N160" s="290"/>
      <c r="O160" s="290"/>
      <c r="P160" s="290"/>
      <c r="Q160" s="290"/>
      <c r="R160" s="290"/>
      <c r="S160" s="290"/>
      <c r="T160" s="290"/>
      <c r="U160" s="290"/>
      <c r="V160" s="290"/>
      <c r="W160" s="290"/>
      <c r="X160" s="290"/>
      <c r="Y160" s="290"/>
      <c r="Z160" s="290"/>
      <c r="AA160" s="290"/>
      <c r="AB160" s="290"/>
      <c r="AC160" s="290"/>
      <c r="AD160" s="290"/>
      <c r="AE160" s="290"/>
      <c r="AF160" s="290"/>
      <c r="AG160" s="290"/>
      <c r="AH160" s="290"/>
      <c r="AI160" s="290"/>
      <c r="AJ160" s="290"/>
      <c r="AK160" s="290"/>
      <c r="AL160" s="290"/>
      <c r="AM160" s="290"/>
      <c r="AN160" s="290"/>
      <c r="AO160" s="290"/>
      <c r="AP160" s="290"/>
      <c r="AQ160" s="290"/>
      <c r="AR160" s="290"/>
      <c r="AS160" s="290"/>
      <c r="AT160" s="290"/>
      <c r="AU160" s="290"/>
      <c r="AV160" s="290"/>
      <c r="AW160" s="290"/>
      <c r="AX160" s="291"/>
    </row>
    <row r="161" spans="1:50" ht="15" customHeight="1" x14ac:dyDescent="0.15">
      <c r="A161" s="289"/>
      <c r="B161" s="290"/>
      <c r="C161" s="290"/>
      <c r="D161" s="290"/>
      <c r="E161" s="290"/>
      <c r="F161" s="290"/>
      <c r="G161" s="290"/>
      <c r="H161" s="290"/>
      <c r="I161" s="290"/>
      <c r="J161" s="290"/>
      <c r="K161" s="290"/>
      <c r="L161" s="290"/>
      <c r="M161" s="290"/>
      <c r="N161" s="290"/>
      <c r="O161" s="290"/>
      <c r="P161" s="290"/>
      <c r="Q161" s="290"/>
      <c r="R161" s="290"/>
      <c r="S161" s="290"/>
      <c r="T161" s="290"/>
      <c r="U161" s="290"/>
      <c r="V161" s="290"/>
      <c r="W161" s="290"/>
      <c r="X161" s="290"/>
      <c r="Y161" s="290"/>
      <c r="Z161" s="290"/>
      <c r="AA161" s="290"/>
      <c r="AB161" s="290"/>
      <c r="AC161" s="290"/>
      <c r="AD161" s="290"/>
      <c r="AE161" s="290"/>
      <c r="AF161" s="290"/>
      <c r="AG161" s="290"/>
      <c r="AH161" s="290"/>
      <c r="AI161" s="290"/>
      <c r="AJ161" s="290"/>
      <c r="AK161" s="290"/>
      <c r="AL161" s="290"/>
      <c r="AM161" s="290"/>
      <c r="AN161" s="290"/>
      <c r="AO161" s="290"/>
      <c r="AP161" s="290"/>
      <c r="AQ161" s="290"/>
      <c r="AR161" s="290"/>
      <c r="AS161" s="290"/>
      <c r="AT161" s="290"/>
      <c r="AU161" s="290"/>
      <c r="AV161" s="290"/>
      <c r="AW161" s="290"/>
      <c r="AX161" s="291"/>
    </row>
    <row r="162" spans="1:50" ht="15" customHeight="1" x14ac:dyDescent="0.15">
      <c r="A162" s="289"/>
      <c r="B162" s="290"/>
      <c r="C162" s="290"/>
      <c r="D162" s="290"/>
      <c r="E162" s="290"/>
      <c r="F162" s="290"/>
      <c r="G162" s="290"/>
      <c r="H162" s="290"/>
      <c r="I162" s="290"/>
      <c r="J162" s="290"/>
      <c r="K162" s="290"/>
      <c r="L162" s="290"/>
      <c r="M162" s="290"/>
      <c r="N162" s="290"/>
      <c r="O162" s="290"/>
      <c r="P162" s="290"/>
      <c r="Q162" s="290"/>
      <c r="R162" s="290"/>
      <c r="S162" s="290"/>
      <c r="T162" s="290"/>
      <c r="U162" s="290"/>
      <c r="V162" s="290"/>
      <c r="W162" s="290"/>
      <c r="X162" s="290"/>
      <c r="Y162" s="290"/>
      <c r="Z162" s="290"/>
      <c r="AA162" s="290"/>
      <c r="AB162" s="290"/>
      <c r="AC162" s="290"/>
      <c r="AD162" s="290"/>
      <c r="AE162" s="290"/>
      <c r="AF162" s="290"/>
      <c r="AG162" s="290"/>
      <c r="AH162" s="290"/>
      <c r="AI162" s="290"/>
      <c r="AJ162" s="290"/>
      <c r="AK162" s="290"/>
      <c r="AL162" s="290"/>
      <c r="AM162" s="290"/>
      <c r="AN162" s="290"/>
      <c r="AO162" s="290"/>
      <c r="AP162" s="290"/>
      <c r="AQ162" s="290"/>
      <c r="AR162" s="290"/>
      <c r="AS162" s="290"/>
      <c r="AT162" s="290"/>
      <c r="AU162" s="290"/>
      <c r="AV162" s="290"/>
      <c r="AW162" s="290"/>
      <c r="AX162" s="291"/>
    </row>
    <row r="163" spans="1:50" ht="15" customHeight="1" x14ac:dyDescent="0.15">
      <c r="A163" s="289"/>
      <c r="B163" s="290"/>
      <c r="C163" s="290"/>
      <c r="D163" s="290"/>
      <c r="E163" s="290"/>
      <c r="F163" s="290"/>
      <c r="G163" s="290"/>
      <c r="H163" s="290"/>
      <c r="I163" s="290"/>
      <c r="J163" s="290"/>
      <c r="K163" s="290"/>
      <c r="L163" s="290"/>
      <c r="M163" s="290"/>
      <c r="N163" s="290"/>
      <c r="O163" s="290"/>
      <c r="P163" s="290"/>
      <c r="Q163" s="290"/>
      <c r="R163" s="290"/>
      <c r="S163" s="290"/>
      <c r="T163" s="290"/>
      <c r="U163" s="290"/>
      <c r="V163" s="290"/>
      <c r="W163" s="290"/>
      <c r="X163" s="290"/>
      <c r="Y163" s="290"/>
      <c r="Z163" s="290"/>
      <c r="AA163" s="290"/>
      <c r="AB163" s="290"/>
      <c r="AC163" s="290"/>
      <c r="AD163" s="290"/>
      <c r="AE163" s="290"/>
      <c r="AF163" s="290"/>
      <c r="AG163" s="290"/>
      <c r="AH163" s="290"/>
      <c r="AI163" s="290"/>
      <c r="AJ163" s="290"/>
      <c r="AK163" s="290"/>
      <c r="AL163" s="290"/>
      <c r="AM163" s="290"/>
      <c r="AN163" s="290"/>
      <c r="AO163" s="290"/>
      <c r="AP163" s="290"/>
      <c r="AQ163" s="290"/>
      <c r="AR163" s="290"/>
      <c r="AS163" s="290"/>
      <c r="AT163" s="290"/>
      <c r="AU163" s="290"/>
      <c r="AV163" s="290"/>
      <c r="AW163" s="290"/>
      <c r="AX163" s="291"/>
    </row>
    <row r="164" spans="1:50" ht="15" customHeight="1" x14ac:dyDescent="0.15">
      <c r="A164" s="289"/>
      <c r="B164" s="290"/>
      <c r="C164" s="290"/>
      <c r="D164" s="290"/>
      <c r="E164" s="290"/>
      <c r="F164" s="290"/>
      <c r="G164" s="290"/>
      <c r="H164" s="290"/>
      <c r="I164" s="290"/>
      <c r="J164" s="290"/>
      <c r="K164" s="290"/>
      <c r="L164" s="290"/>
      <c r="M164" s="290"/>
      <c r="N164" s="290"/>
      <c r="O164" s="290"/>
      <c r="P164" s="290"/>
      <c r="Q164" s="290"/>
      <c r="R164" s="290"/>
      <c r="S164" s="290"/>
      <c r="T164" s="290"/>
      <c r="U164" s="290"/>
      <c r="V164" s="290"/>
      <c r="W164" s="290"/>
      <c r="X164" s="290"/>
      <c r="Y164" s="290"/>
      <c r="Z164" s="290"/>
      <c r="AA164" s="290"/>
      <c r="AB164" s="290"/>
      <c r="AC164" s="290"/>
      <c r="AD164" s="290"/>
      <c r="AE164" s="290"/>
      <c r="AF164" s="290"/>
      <c r="AG164" s="290"/>
      <c r="AH164" s="290"/>
      <c r="AI164" s="290"/>
      <c r="AJ164" s="290"/>
      <c r="AK164" s="290"/>
      <c r="AL164" s="290"/>
      <c r="AM164" s="290"/>
      <c r="AN164" s="290"/>
      <c r="AO164" s="290"/>
      <c r="AP164" s="290"/>
      <c r="AQ164" s="290"/>
      <c r="AR164" s="290"/>
      <c r="AS164" s="290"/>
      <c r="AT164" s="290"/>
      <c r="AU164" s="290"/>
      <c r="AV164" s="290"/>
      <c r="AW164" s="290"/>
      <c r="AX164" s="291"/>
    </row>
    <row r="165" spans="1:50" ht="15" customHeight="1" x14ac:dyDescent="0.15">
      <c r="A165" s="289"/>
      <c r="B165" s="290"/>
      <c r="C165" s="290"/>
      <c r="D165" s="290"/>
      <c r="E165" s="290"/>
      <c r="F165" s="290"/>
      <c r="G165" s="290"/>
      <c r="H165" s="290"/>
      <c r="I165" s="290"/>
      <c r="J165" s="290"/>
      <c r="K165" s="290"/>
      <c r="L165" s="290"/>
      <c r="M165" s="290"/>
      <c r="N165" s="290"/>
      <c r="O165" s="290"/>
      <c r="P165" s="290"/>
      <c r="Q165" s="290"/>
      <c r="R165" s="290"/>
      <c r="S165" s="290"/>
      <c r="T165" s="290"/>
      <c r="U165" s="290"/>
      <c r="V165" s="290"/>
      <c r="W165" s="290"/>
      <c r="X165" s="290"/>
      <c r="Y165" s="290"/>
      <c r="Z165" s="290"/>
      <c r="AA165" s="290"/>
      <c r="AB165" s="290"/>
      <c r="AC165" s="290"/>
      <c r="AD165" s="290"/>
      <c r="AE165" s="290"/>
      <c r="AF165" s="290"/>
      <c r="AG165" s="290"/>
      <c r="AH165" s="290"/>
      <c r="AI165" s="290"/>
      <c r="AJ165" s="290"/>
      <c r="AK165" s="290"/>
      <c r="AL165" s="290"/>
      <c r="AM165" s="290"/>
      <c r="AN165" s="290"/>
      <c r="AO165" s="290"/>
      <c r="AP165" s="290"/>
      <c r="AQ165" s="290"/>
      <c r="AR165" s="290"/>
      <c r="AS165" s="290"/>
      <c r="AT165" s="290"/>
      <c r="AU165" s="290"/>
      <c r="AV165" s="290"/>
      <c r="AW165" s="290"/>
      <c r="AX165" s="291"/>
    </row>
    <row r="166" spans="1:50" ht="15" customHeight="1" x14ac:dyDescent="0.15">
      <c r="A166" s="289"/>
      <c r="B166" s="290"/>
      <c r="C166" s="290"/>
      <c r="D166" s="290"/>
      <c r="E166" s="290"/>
      <c r="F166" s="290"/>
      <c r="G166" s="290"/>
      <c r="H166" s="290"/>
      <c r="I166" s="290"/>
      <c r="J166" s="290"/>
      <c r="K166" s="290"/>
      <c r="L166" s="290"/>
      <c r="M166" s="290"/>
      <c r="N166" s="290"/>
      <c r="O166" s="290"/>
      <c r="P166" s="290"/>
      <c r="Q166" s="290"/>
      <c r="R166" s="290"/>
      <c r="S166" s="290"/>
      <c r="T166" s="290"/>
      <c r="U166" s="290"/>
      <c r="V166" s="290"/>
      <c r="W166" s="290"/>
      <c r="X166" s="290"/>
      <c r="Y166" s="290"/>
      <c r="Z166" s="290"/>
      <c r="AA166" s="290"/>
      <c r="AB166" s="290"/>
      <c r="AC166" s="290"/>
      <c r="AD166" s="290"/>
      <c r="AE166" s="290"/>
      <c r="AF166" s="290"/>
      <c r="AG166" s="290"/>
      <c r="AH166" s="290"/>
      <c r="AI166" s="290"/>
      <c r="AJ166" s="290"/>
      <c r="AK166" s="290"/>
      <c r="AL166" s="290"/>
      <c r="AM166" s="290"/>
      <c r="AN166" s="290"/>
      <c r="AO166" s="290"/>
      <c r="AP166" s="290"/>
      <c r="AQ166" s="290"/>
      <c r="AR166" s="290"/>
      <c r="AS166" s="290"/>
      <c r="AT166" s="290"/>
      <c r="AU166" s="290"/>
      <c r="AV166" s="290"/>
      <c r="AW166" s="290"/>
      <c r="AX166" s="291"/>
    </row>
    <row r="167" spans="1:50" ht="15" customHeight="1" x14ac:dyDescent="0.15">
      <c r="A167" s="289"/>
      <c r="B167" s="290"/>
      <c r="C167" s="290"/>
      <c r="D167" s="290"/>
      <c r="E167" s="290"/>
      <c r="F167" s="290"/>
      <c r="G167" s="290"/>
      <c r="H167" s="290"/>
      <c r="I167" s="290"/>
      <c r="J167" s="290"/>
      <c r="K167" s="290"/>
      <c r="L167" s="290"/>
      <c r="M167" s="290"/>
      <c r="N167" s="290"/>
      <c r="O167" s="290"/>
      <c r="P167" s="290"/>
      <c r="Q167" s="290"/>
      <c r="R167" s="290"/>
      <c r="S167" s="290"/>
      <c r="T167" s="290"/>
      <c r="U167" s="290"/>
      <c r="V167" s="290"/>
      <c r="W167" s="290"/>
      <c r="X167" s="290"/>
      <c r="Y167" s="290"/>
      <c r="Z167" s="290"/>
      <c r="AA167" s="290"/>
      <c r="AB167" s="290"/>
      <c r="AC167" s="290"/>
      <c r="AD167" s="290"/>
      <c r="AE167" s="290"/>
      <c r="AF167" s="290"/>
      <c r="AG167" s="290"/>
      <c r="AH167" s="290"/>
      <c r="AI167" s="290"/>
      <c r="AJ167" s="290"/>
      <c r="AK167" s="290"/>
      <c r="AL167" s="290"/>
      <c r="AM167" s="290"/>
      <c r="AN167" s="290"/>
      <c r="AO167" s="290"/>
      <c r="AP167" s="290"/>
      <c r="AQ167" s="290"/>
      <c r="AR167" s="290"/>
      <c r="AS167" s="290"/>
      <c r="AT167" s="290"/>
      <c r="AU167" s="290"/>
      <c r="AV167" s="290"/>
      <c r="AW167" s="290"/>
      <c r="AX167" s="291"/>
    </row>
    <row r="168" spans="1:50" ht="15" customHeight="1" x14ac:dyDescent="0.15">
      <c r="A168" s="292"/>
      <c r="B168" s="281"/>
      <c r="C168" s="281"/>
      <c r="D168" s="281"/>
      <c r="E168" s="281"/>
      <c r="F168" s="281"/>
      <c r="G168" s="281"/>
      <c r="H168" s="281"/>
      <c r="I168" s="281"/>
      <c r="J168" s="281"/>
      <c r="K168" s="281"/>
      <c r="L168" s="281"/>
      <c r="M168" s="281"/>
      <c r="N168" s="281"/>
      <c r="O168" s="281"/>
      <c r="P168" s="281"/>
      <c r="Q168" s="281"/>
      <c r="R168" s="281"/>
      <c r="S168" s="281"/>
      <c r="T168" s="281"/>
      <c r="U168" s="281"/>
      <c r="V168" s="281"/>
      <c r="W168" s="281"/>
      <c r="X168" s="281"/>
      <c r="Y168" s="281"/>
      <c r="Z168" s="281"/>
      <c r="AA168" s="281"/>
      <c r="AB168" s="281"/>
      <c r="AC168" s="281"/>
      <c r="AD168" s="281"/>
      <c r="AE168" s="281"/>
      <c r="AF168" s="281"/>
      <c r="AG168" s="281"/>
      <c r="AH168" s="281"/>
      <c r="AI168" s="281"/>
      <c r="AJ168" s="281"/>
      <c r="AK168" s="281"/>
      <c r="AL168" s="281"/>
      <c r="AM168" s="281"/>
      <c r="AN168" s="281"/>
      <c r="AO168" s="281"/>
      <c r="AP168" s="281"/>
      <c r="AQ168" s="281"/>
      <c r="AR168" s="281"/>
      <c r="AS168" s="281"/>
      <c r="AT168" s="281"/>
      <c r="AU168" s="281"/>
      <c r="AV168" s="281"/>
      <c r="AW168" s="281"/>
      <c r="AX168" s="282"/>
    </row>
    <row r="169" spans="1:50" ht="15" customHeight="1" x14ac:dyDescent="0.15">
      <c r="A169" s="293" t="s">
        <v>78</v>
      </c>
      <c r="B169" s="294" t="s">
        <v>79</v>
      </c>
      <c r="C169" s="562" t="s">
        <v>80</v>
      </c>
      <c r="D169" s="572"/>
      <c r="E169" s="572"/>
      <c r="F169" s="572"/>
      <c r="G169" s="572"/>
      <c r="H169" s="572"/>
      <c r="I169" s="572"/>
      <c r="J169" s="572"/>
      <c r="K169" s="572"/>
      <c r="L169" s="572"/>
      <c r="M169" s="572"/>
      <c r="N169" s="572"/>
      <c r="O169" s="572"/>
      <c r="P169" s="572"/>
      <c r="Q169" s="572"/>
      <c r="R169" s="572"/>
      <c r="S169" s="572"/>
      <c r="T169" s="572"/>
      <c r="U169" s="572"/>
      <c r="V169" s="572"/>
      <c r="W169" s="572"/>
      <c r="X169" s="572"/>
      <c r="Y169" s="572"/>
      <c r="Z169" s="572"/>
      <c r="AA169" s="572"/>
      <c r="AB169" s="572"/>
      <c r="AC169" s="572"/>
      <c r="AD169" s="572"/>
      <c r="AE169" s="572"/>
      <c r="AF169" s="572"/>
      <c r="AG169" s="572"/>
      <c r="AH169" s="572"/>
      <c r="AI169" s="572"/>
      <c r="AJ169" s="572"/>
      <c r="AK169" s="572"/>
      <c r="AL169" s="572"/>
      <c r="AM169" s="572"/>
      <c r="AN169" s="572"/>
      <c r="AO169" s="572"/>
      <c r="AP169" s="572"/>
      <c r="AQ169" s="572"/>
      <c r="AR169" s="572"/>
      <c r="AS169" s="572"/>
      <c r="AT169" s="573"/>
      <c r="AU169" s="294" t="s">
        <v>35</v>
      </c>
      <c r="AV169" s="294" t="s">
        <v>81</v>
      </c>
      <c r="AW169" s="562" t="s">
        <v>82</v>
      </c>
      <c r="AX169" s="563"/>
    </row>
    <row r="170" spans="1:50" ht="15" customHeight="1" x14ac:dyDescent="0.15">
      <c r="A170" s="295"/>
      <c r="B170" s="296"/>
      <c r="C170" s="297"/>
      <c r="D170" s="299"/>
      <c r="E170" s="299"/>
      <c r="F170" s="299"/>
      <c r="G170" s="299"/>
      <c r="H170" s="300"/>
      <c r="I170" s="302"/>
      <c r="J170" s="302"/>
      <c r="K170" s="302"/>
      <c r="L170" s="300"/>
      <c r="M170" s="300"/>
      <c r="N170" s="300"/>
      <c r="O170" s="300"/>
      <c r="P170" s="300"/>
      <c r="Q170" s="300"/>
      <c r="R170" s="300"/>
      <c r="S170" s="300"/>
      <c r="T170" s="300"/>
      <c r="U170" s="300"/>
      <c r="V170" s="300"/>
      <c r="W170" s="300"/>
      <c r="X170" s="300"/>
      <c r="Y170" s="300"/>
      <c r="Z170" s="300"/>
      <c r="AA170" s="300"/>
      <c r="AB170" s="300"/>
      <c r="AC170" s="300"/>
      <c r="AD170" s="300"/>
      <c r="AE170" s="300"/>
      <c r="AF170" s="300"/>
      <c r="AG170" s="300"/>
      <c r="AH170" s="300"/>
      <c r="AI170" s="300"/>
      <c r="AJ170" s="300"/>
      <c r="AK170" s="300"/>
      <c r="AL170" s="300"/>
      <c r="AM170" s="300"/>
      <c r="AN170" s="564"/>
      <c r="AO170" s="564"/>
      <c r="AP170" s="564"/>
      <c r="AQ170" s="564"/>
      <c r="AR170" s="564"/>
      <c r="AS170" s="564"/>
      <c r="AT170" s="305"/>
      <c r="AU170" s="306"/>
      <c r="AV170" s="307"/>
      <c r="AW170" s="577"/>
      <c r="AX170" s="578"/>
    </row>
    <row r="171" spans="1:50" ht="15" customHeight="1" x14ac:dyDescent="0.15">
      <c r="A171" s="295"/>
      <c r="B171" s="296"/>
      <c r="C171" s="297"/>
      <c r="D171" s="299"/>
      <c r="E171" s="299"/>
      <c r="F171" s="299"/>
      <c r="G171" s="299"/>
      <c r="H171" s="300"/>
      <c r="I171" s="302"/>
      <c r="J171" s="302"/>
      <c r="K171" s="302"/>
      <c r="L171" s="300"/>
      <c r="M171" s="300"/>
      <c r="N171" s="300"/>
      <c r="O171" s="300"/>
      <c r="P171" s="300"/>
      <c r="Q171" s="300"/>
      <c r="R171" s="300"/>
      <c r="S171" s="300"/>
      <c r="T171" s="300"/>
      <c r="U171" s="300"/>
      <c r="V171" s="300"/>
      <c r="W171" s="300"/>
      <c r="X171" s="300"/>
      <c r="Y171" s="300"/>
      <c r="Z171" s="300"/>
      <c r="AA171" s="300"/>
      <c r="AB171" s="300"/>
      <c r="AC171" s="300"/>
      <c r="AD171" s="300"/>
      <c r="AE171" s="300"/>
      <c r="AF171" s="300"/>
      <c r="AG171" s="300"/>
      <c r="AH171" s="300"/>
      <c r="AI171" s="300"/>
      <c r="AJ171" s="300"/>
      <c r="AK171" s="300"/>
      <c r="AL171" s="300"/>
      <c r="AM171" s="300"/>
      <c r="AN171" s="564"/>
      <c r="AO171" s="564"/>
      <c r="AP171" s="564"/>
      <c r="AQ171" s="564"/>
      <c r="AR171" s="564"/>
      <c r="AS171" s="564"/>
      <c r="AT171" s="305"/>
      <c r="AU171" s="306"/>
      <c r="AV171" s="307"/>
      <c r="AW171" s="308"/>
      <c r="AX171" s="309"/>
    </row>
    <row r="172" spans="1:50" ht="15" customHeight="1" x14ac:dyDescent="0.15">
      <c r="A172" s="326"/>
      <c r="B172" s="311"/>
      <c r="C172" s="297"/>
      <c r="D172" s="299"/>
      <c r="E172" s="299"/>
      <c r="F172" s="299"/>
      <c r="G172" s="299"/>
      <c r="H172" s="300"/>
      <c r="I172" s="302"/>
      <c r="J172" s="302"/>
      <c r="K172" s="302"/>
      <c r="L172" s="300"/>
      <c r="M172" s="300"/>
      <c r="N172" s="300"/>
      <c r="O172" s="300"/>
      <c r="P172" s="300"/>
      <c r="Q172" s="300"/>
      <c r="R172" s="300"/>
      <c r="S172" s="300"/>
      <c r="T172" s="300"/>
      <c r="U172" s="300"/>
      <c r="V172" s="300"/>
      <c r="W172" s="300"/>
      <c r="X172" s="300"/>
      <c r="Y172" s="300"/>
      <c r="Z172" s="300"/>
      <c r="AA172" s="300"/>
      <c r="AB172" s="300"/>
      <c r="AC172" s="300"/>
      <c r="AD172" s="300"/>
      <c r="AE172" s="300"/>
      <c r="AF172" s="300"/>
      <c r="AG172" s="300"/>
      <c r="AH172" s="300"/>
      <c r="AI172" s="300"/>
      <c r="AJ172" s="300"/>
      <c r="AK172" s="300"/>
      <c r="AL172" s="300"/>
      <c r="AM172" s="300"/>
      <c r="AN172" s="564"/>
      <c r="AO172" s="564"/>
      <c r="AP172" s="564"/>
      <c r="AQ172" s="564"/>
      <c r="AR172" s="564"/>
      <c r="AS172" s="564"/>
      <c r="AT172" s="305"/>
      <c r="AU172" s="306"/>
      <c r="AV172" s="307"/>
      <c r="AW172" s="308"/>
      <c r="AX172" s="309"/>
    </row>
    <row r="173" spans="1:50" ht="15" customHeight="1" x14ac:dyDescent="0.15">
      <c r="A173" s="310"/>
      <c r="B173" s="311"/>
      <c r="C173" s="297"/>
      <c r="D173" s="299"/>
      <c r="E173" s="299"/>
      <c r="F173" s="299"/>
      <c r="G173" s="299"/>
      <c r="H173" s="300"/>
      <c r="I173" s="302"/>
      <c r="J173" s="302"/>
      <c r="K173" s="302"/>
      <c r="L173" s="300"/>
      <c r="M173" s="300"/>
      <c r="N173" s="300"/>
      <c r="O173" s="300"/>
      <c r="P173" s="300"/>
      <c r="Q173" s="300"/>
      <c r="R173" s="300"/>
      <c r="S173" s="300"/>
      <c r="T173" s="300"/>
      <c r="U173" s="300"/>
      <c r="V173" s="300"/>
      <c r="W173" s="300"/>
      <c r="X173" s="300"/>
      <c r="Y173" s="300"/>
      <c r="Z173" s="300"/>
      <c r="AA173" s="300"/>
      <c r="AB173" s="300"/>
      <c r="AC173" s="300"/>
      <c r="AD173" s="300"/>
      <c r="AE173" s="300"/>
      <c r="AF173" s="300"/>
      <c r="AG173" s="300"/>
      <c r="AH173" s="300"/>
      <c r="AI173" s="300"/>
      <c r="AJ173" s="300"/>
      <c r="AK173" s="300"/>
      <c r="AL173" s="300"/>
      <c r="AM173" s="300"/>
      <c r="AN173" s="564"/>
      <c r="AO173" s="564"/>
      <c r="AP173" s="564"/>
      <c r="AQ173" s="564"/>
      <c r="AR173" s="564"/>
      <c r="AS173" s="564"/>
      <c r="AT173" s="305"/>
      <c r="AU173" s="306"/>
      <c r="AV173" s="307"/>
      <c r="AW173" s="308"/>
      <c r="AX173" s="309"/>
    </row>
    <row r="174" spans="1:50" ht="15" customHeight="1" x14ac:dyDescent="0.15">
      <c r="A174" s="310"/>
      <c r="B174" s="311"/>
      <c r="C174" s="297"/>
      <c r="D174" s="299"/>
      <c r="E174" s="299"/>
      <c r="F174" s="299"/>
      <c r="G174" s="299"/>
      <c r="H174" s="300"/>
      <c r="I174" s="302"/>
      <c r="J174" s="302"/>
      <c r="K174" s="302"/>
      <c r="L174" s="300"/>
      <c r="M174" s="300"/>
      <c r="N174" s="300"/>
      <c r="O174" s="300"/>
      <c r="P174" s="300"/>
      <c r="Q174" s="300"/>
      <c r="R174" s="300"/>
      <c r="S174" s="300"/>
      <c r="T174" s="300"/>
      <c r="U174" s="300"/>
      <c r="V174" s="300"/>
      <c r="W174" s="300"/>
      <c r="X174" s="300"/>
      <c r="Y174" s="300"/>
      <c r="Z174" s="300"/>
      <c r="AA174" s="300"/>
      <c r="AB174" s="300"/>
      <c r="AC174" s="300"/>
      <c r="AD174" s="300"/>
      <c r="AE174" s="300"/>
      <c r="AF174" s="300"/>
      <c r="AG174" s="300"/>
      <c r="AH174" s="300"/>
      <c r="AI174" s="300"/>
      <c r="AJ174" s="300"/>
      <c r="AK174" s="300"/>
      <c r="AL174" s="300"/>
      <c r="AM174" s="300"/>
      <c r="AN174" s="564"/>
      <c r="AO174" s="564"/>
      <c r="AP174" s="564"/>
      <c r="AQ174" s="564"/>
      <c r="AR174" s="564"/>
      <c r="AS174" s="564"/>
      <c r="AT174" s="305"/>
      <c r="AU174" s="306"/>
      <c r="AV174" s="307"/>
      <c r="AW174" s="308"/>
      <c r="AX174" s="309"/>
    </row>
    <row r="175" spans="1:50" ht="15" customHeight="1" x14ac:dyDescent="0.15">
      <c r="A175" s="310"/>
      <c r="B175" s="311"/>
      <c r="C175" s="297"/>
      <c r="D175" s="299"/>
      <c r="E175" s="299"/>
      <c r="F175" s="299"/>
      <c r="G175" s="299"/>
      <c r="H175" s="300"/>
      <c r="I175" s="302"/>
      <c r="J175" s="302"/>
      <c r="K175" s="302"/>
      <c r="L175" s="300"/>
      <c r="M175" s="300"/>
      <c r="N175" s="300"/>
      <c r="O175" s="300"/>
      <c r="P175" s="300"/>
      <c r="Q175" s="300"/>
      <c r="R175" s="300"/>
      <c r="S175" s="300"/>
      <c r="T175" s="300"/>
      <c r="U175" s="300"/>
      <c r="V175" s="300"/>
      <c r="W175" s="300"/>
      <c r="X175" s="300"/>
      <c r="Y175" s="300"/>
      <c r="Z175" s="300"/>
      <c r="AA175" s="300"/>
      <c r="AB175" s="300"/>
      <c r="AC175" s="300"/>
      <c r="AD175" s="300"/>
      <c r="AE175" s="300"/>
      <c r="AF175" s="300"/>
      <c r="AG175" s="300"/>
      <c r="AH175" s="300"/>
      <c r="AI175" s="300"/>
      <c r="AJ175" s="300"/>
      <c r="AK175" s="300"/>
      <c r="AL175" s="300"/>
      <c r="AM175" s="300"/>
      <c r="AN175" s="564"/>
      <c r="AO175" s="564"/>
      <c r="AP175" s="564"/>
      <c r="AQ175" s="564"/>
      <c r="AR175" s="564"/>
      <c r="AS175" s="564"/>
      <c r="AT175" s="305"/>
      <c r="AU175" s="306"/>
      <c r="AV175" s="307"/>
      <c r="AW175" s="325"/>
      <c r="AX175" s="309"/>
    </row>
    <row r="176" spans="1:50" ht="15" customHeight="1" x14ac:dyDescent="0.15">
      <c r="A176" s="310"/>
      <c r="B176" s="311"/>
      <c r="C176" s="297"/>
      <c r="D176" s="299"/>
      <c r="E176" s="299"/>
      <c r="F176" s="299"/>
      <c r="G176" s="299"/>
      <c r="H176" s="300"/>
      <c r="I176" s="302"/>
      <c r="J176" s="302"/>
      <c r="K176" s="302"/>
      <c r="L176" s="300"/>
      <c r="M176" s="300"/>
      <c r="N176" s="300"/>
      <c r="O176" s="300"/>
      <c r="P176" s="300"/>
      <c r="Q176" s="300"/>
      <c r="R176" s="300"/>
      <c r="S176" s="300"/>
      <c r="T176" s="300"/>
      <c r="U176" s="300"/>
      <c r="V176" s="300"/>
      <c r="W176" s="300"/>
      <c r="X176" s="300"/>
      <c r="Y176" s="300"/>
      <c r="Z176" s="300"/>
      <c r="AA176" s="300"/>
      <c r="AB176" s="300"/>
      <c r="AC176" s="300"/>
      <c r="AD176" s="300"/>
      <c r="AE176" s="300"/>
      <c r="AF176" s="300"/>
      <c r="AG176" s="300"/>
      <c r="AH176" s="300"/>
      <c r="AI176" s="300"/>
      <c r="AJ176" s="300"/>
      <c r="AK176" s="300"/>
      <c r="AL176" s="300"/>
      <c r="AM176" s="300"/>
      <c r="AN176" s="564"/>
      <c r="AO176" s="564"/>
      <c r="AP176" s="564"/>
      <c r="AQ176" s="564"/>
      <c r="AR176" s="564"/>
      <c r="AS176" s="564"/>
      <c r="AT176" s="305"/>
      <c r="AU176" s="306"/>
      <c r="AV176" s="307"/>
      <c r="AW176" s="308"/>
      <c r="AX176" s="309"/>
    </row>
    <row r="177" spans="1:50" ht="15" customHeight="1" x14ac:dyDescent="0.15">
      <c r="A177" s="310"/>
      <c r="B177" s="296"/>
      <c r="C177" s="297"/>
      <c r="D177" s="299"/>
      <c r="E177" s="299"/>
      <c r="F177" s="299"/>
      <c r="G177" s="299"/>
      <c r="H177" s="300"/>
      <c r="I177" s="302"/>
      <c r="J177" s="302"/>
      <c r="K177" s="302"/>
      <c r="L177" s="300"/>
      <c r="M177" s="300"/>
      <c r="N177" s="300"/>
      <c r="O177" s="300"/>
      <c r="P177" s="300"/>
      <c r="Q177" s="300"/>
      <c r="R177" s="300"/>
      <c r="S177" s="300"/>
      <c r="T177" s="300"/>
      <c r="U177" s="300"/>
      <c r="V177" s="300"/>
      <c r="W177" s="300"/>
      <c r="X177" s="300"/>
      <c r="Y177" s="300"/>
      <c r="Z177" s="300"/>
      <c r="AA177" s="300"/>
      <c r="AB177" s="300"/>
      <c r="AC177" s="300"/>
      <c r="AD177" s="300"/>
      <c r="AE177" s="300"/>
      <c r="AF177" s="300"/>
      <c r="AG177" s="300"/>
      <c r="AH177" s="300"/>
      <c r="AI177" s="300"/>
      <c r="AJ177" s="300"/>
      <c r="AK177" s="300"/>
      <c r="AL177" s="300"/>
      <c r="AM177" s="300"/>
      <c r="AN177" s="564"/>
      <c r="AO177" s="564"/>
      <c r="AP177" s="564"/>
      <c r="AQ177" s="564"/>
      <c r="AR177" s="564"/>
      <c r="AS177" s="564"/>
      <c r="AT177" s="305"/>
      <c r="AU177" s="306"/>
      <c r="AV177" s="307"/>
      <c r="AW177" s="308"/>
      <c r="AX177" s="309"/>
    </row>
    <row r="178" spans="1:50" ht="15" customHeight="1" x14ac:dyDescent="0.15">
      <c r="A178" s="327"/>
      <c r="B178" s="328"/>
      <c r="C178" s="329"/>
      <c r="D178" s="330"/>
      <c r="E178" s="331"/>
      <c r="F178" s="331"/>
      <c r="G178" s="330"/>
      <c r="H178" s="330"/>
      <c r="I178" s="330"/>
      <c r="J178" s="330"/>
      <c r="K178" s="330"/>
      <c r="L178" s="330"/>
      <c r="M178" s="330"/>
      <c r="N178" s="330"/>
      <c r="O178" s="330"/>
      <c r="P178" s="330"/>
      <c r="Q178" s="330"/>
      <c r="R178" s="330"/>
      <c r="S178" s="330"/>
      <c r="T178" s="330"/>
      <c r="U178" s="330"/>
      <c r="V178" s="330"/>
      <c r="W178" s="330"/>
      <c r="X178" s="330"/>
      <c r="Y178" s="330"/>
      <c r="Z178" s="330"/>
      <c r="AA178" s="330"/>
      <c r="AB178" s="330"/>
      <c r="AC178" s="330"/>
      <c r="AD178" s="330"/>
      <c r="AE178" s="330"/>
      <c r="AF178" s="330"/>
      <c r="AG178" s="330"/>
      <c r="AH178" s="330"/>
      <c r="AI178" s="330"/>
      <c r="AJ178" s="330"/>
      <c r="AK178" s="330"/>
      <c r="AL178" s="330"/>
      <c r="AM178" s="330"/>
      <c r="AN178" s="332"/>
      <c r="AO178" s="332"/>
      <c r="AP178" s="332"/>
      <c r="AQ178" s="332"/>
      <c r="AR178" s="332"/>
      <c r="AS178" s="332"/>
      <c r="AT178" s="333"/>
      <c r="AU178" s="334"/>
      <c r="AV178" s="335"/>
      <c r="AW178" s="336"/>
      <c r="AX178" s="337"/>
    </row>
    <row r="179" spans="1:50" ht="15" customHeight="1" x14ac:dyDescent="0.15">
      <c r="A179" s="327"/>
      <c r="B179" s="328"/>
      <c r="C179" s="329"/>
      <c r="D179" s="330"/>
      <c r="E179" s="331"/>
      <c r="F179" s="331"/>
      <c r="G179" s="330"/>
      <c r="H179" s="330"/>
      <c r="I179" s="330"/>
      <c r="J179" s="330"/>
      <c r="K179" s="330"/>
      <c r="L179" s="330"/>
      <c r="M179" s="330"/>
      <c r="N179" s="330"/>
      <c r="O179" s="330"/>
      <c r="P179" s="330"/>
      <c r="Q179" s="330"/>
      <c r="R179" s="330"/>
      <c r="S179" s="330"/>
      <c r="T179" s="330"/>
      <c r="U179" s="330"/>
      <c r="V179" s="330"/>
      <c r="W179" s="330"/>
      <c r="X179" s="330"/>
      <c r="Y179" s="330"/>
      <c r="Z179" s="330"/>
      <c r="AA179" s="330"/>
      <c r="AB179" s="330"/>
      <c r="AC179" s="330"/>
      <c r="AD179" s="330"/>
      <c r="AE179" s="330"/>
      <c r="AF179" s="330"/>
      <c r="AG179" s="330"/>
      <c r="AH179" s="330"/>
      <c r="AI179" s="330"/>
      <c r="AJ179" s="330"/>
      <c r="AK179" s="330"/>
      <c r="AL179" s="330"/>
      <c r="AM179" s="330"/>
      <c r="AN179" s="332"/>
      <c r="AO179" s="332"/>
      <c r="AP179" s="332"/>
      <c r="AQ179" s="332"/>
      <c r="AR179" s="332"/>
      <c r="AS179" s="332"/>
      <c r="AT179" s="333"/>
      <c r="AU179" s="334"/>
      <c r="AV179" s="335"/>
      <c r="AW179" s="336"/>
      <c r="AX179" s="337"/>
    </row>
    <row r="180" spans="1:50" ht="15" customHeight="1" x14ac:dyDescent="0.15">
      <c r="A180" s="327"/>
      <c r="B180" s="328"/>
      <c r="C180" s="329"/>
      <c r="D180" s="330"/>
      <c r="E180" s="331"/>
      <c r="F180" s="331"/>
      <c r="G180" s="330"/>
      <c r="H180" s="330"/>
      <c r="I180" s="330"/>
      <c r="J180" s="330"/>
      <c r="K180" s="330"/>
      <c r="L180" s="330"/>
      <c r="M180" s="330"/>
      <c r="N180" s="330"/>
      <c r="O180" s="330"/>
      <c r="P180" s="330"/>
      <c r="Q180" s="330"/>
      <c r="R180" s="330"/>
      <c r="S180" s="330"/>
      <c r="T180" s="330"/>
      <c r="U180" s="330"/>
      <c r="V180" s="330"/>
      <c r="W180" s="330"/>
      <c r="X180" s="330"/>
      <c r="Y180" s="330"/>
      <c r="Z180" s="330"/>
      <c r="AA180" s="330"/>
      <c r="AB180" s="330"/>
      <c r="AC180" s="330"/>
      <c r="AD180" s="330"/>
      <c r="AE180" s="330"/>
      <c r="AF180" s="330"/>
      <c r="AG180" s="330"/>
      <c r="AH180" s="330"/>
      <c r="AI180" s="330"/>
      <c r="AJ180" s="330"/>
      <c r="AK180" s="330"/>
      <c r="AL180" s="330"/>
      <c r="AM180" s="330"/>
      <c r="AN180" s="332"/>
      <c r="AO180" s="332"/>
      <c r="AP180" s="332"/>
      <c r="AQ180" s="332"/>
      <c r="AR180" s="332"/>
      <c r="AS180" s="332"/>
      <c r="AT180" s="333"/>
      <c r="AU180" s="334"/>
      <c r="AV180" s="335"/>
      <c r="AW180" s="336"/>
      <c r="AX180" s="337"/>
    </row>
    <row r="181" spans="1:50" ht="15" customHeight="1" x14ac:dyDescent="0.15">
      <c r="A181" s="327"/>
      <c r="B181" s="328"/>
      <c r="C181" s="329"/>
      <c r="D181" s="330"/>
      <c r="E181" s="331"/>
      <c r="F181" s="331"/>
      <c r="G181" s="330"/>
      <c r="H181" s="330"/>
      <c r="I181" s="330"/>
      <c r="J181" s="330"/>
      <c r="K181" s="330"/>
      <c r="L181" s="330"/>
      <c r="M181" s="330"/>
      <c r="N181" s="330"/>
      <c r="O181" s="330"/>
      <c r="P181" s="330"/>
      <c r="Q181" s="330"/>
      <c r="R181" s="330"/>
      <c r="S181" s="330"/>
      <c r="T181" s="330"/>
      <c r="U181" s="330"/>
      <c r="V181" s="330"/>
      <c r="W181" s="330"/>
      <c r="X181" s="330"/>
      <c r="Y181" s="330"/>
      <c r="Z181" s="330"/>
      <c r="AA181" s="330"/>
      <c r="AB181" s="330"/>
      <c r="AC181" s="330"/>
      <c r="AD181" s="330"/>
      <c r="AE181" s="330"/>
      <c r="AF181" s="330"/>
      <c r="AG181" s="330"/>
      <c r="AH181" s="330"/>
      <c r="AI181" s="330"/>
      <c r="AJ181" s="330"/>
      <c r="AK181" s="330"/>
      <c r="AL181" s="330"/>
      <c r="AM181" s="330"/>
      <c r="AN181" s="332"/>
      <c r="AO181" s="332"/>
      <c r="AP181" s="332"/>
      <c r="AQ181" s="332"/>
      <c r="AR181" s="332"/>
      <c r="AS181" s="332"/>
      <c r="AT181" s="333"/>
      <c r="AU181" s="334"/>
      <c r="AV181" s="335"/>
      <c r="AW181" s="336"/>
      <c r="AX181" s="337"/>
    </row>
    <row r="182" spans="1:50" ht="15" customHeight="1" x14ac:dyDescent="0.15">
      <c r="A182" s="327"/>
      <c r="B182" s="328"/>
      <c r="C182" s="329"/>
      <c r="D182" s="330"/>
      <c r="E182" s="331"/>
      <c r="F182" s="331"/>
      <c r="G182" s="330"/>
      <c r="H182" s="330"/>
      <c r="I182" s="330"/>
      <c r="J182" s="330"/>
      <c r="K182" s="330"/>
      <c r="L182" s="330"/>
      <c r="M182" s="330"/>
      <c r="N182" s="330"/>
      <c r="O182" s="330"/>
      <c r="P182" s="330"/>
      <c r="Q182" s="330"/>
      <c r="R182" s="330"/>
      <c r="S182" s="330"/>
      <c r="T182" s="330"/>
      <c r="U182" s="330"/>
      <c r="V182" s="330"/>
      <c r="W182" s="330"/>
      <c r="X182" s="330"/>
      <c r="Y182" s="330"/>
      <c r="Z182" s="330"/>
      <c r="AA182" s="330"/>
      <c r="AB182" s="330"/>
      <c r="AC182" s="330"/>
      <c r="AD182" s="330"/>
      <c r="AE182" s="330"/>
      <c r="AF182" s="330"/>
      <c r="AG182" s="330"/>
      <c r="AH182" s="330"/>
      <c r="AI182" s="330"/>
      <c r="AJ182" s="330"/>
      <c r="AK182" s="330"/>
      <c r="AL182" s="330"/>
      <c r="AM182" s="330"/>
      <c r="AN182" s="332"/>
      <c r="AO182" s="332"/>
      <c r="AP182" s="332"/>
      <c r="AQ182" s="332"/>
      <c r="AR182" s="332"/>
      <c r="AS182" s="332"/>
      <c r="AT182" s="333"/>
      <c r="AU182" s="334"/>
      <c r="AV182" s="335"/>
      <c r="AW182" s="336"/>
      <c r="AX182" s="337"/>
    </row>
    <row r="183" spans="1:50" ht="15" customHeight="1" x14ac:dyDescent="0.15">
      <c r="A183" s="327"/>
      <c r="B183" s="328"/>
      <c r="C183" s="329"/>
      <c r="D183" s="330"/>
      <c r="E183" s="331"/>
      <c r="F183" s="331"/>
      <c r="G183" s="330"/>
      <c r="H183" s="330"/>
      <c r="I183" s="330"/>
      <c r="J183" s="330"/>
      <c r="K183" s="330"/>
      <c r="L183" s="330"/>
      <c r="M183" s="330"/>
      <c r="N183" s="330"/>
      <c r="O183" s="330"/>
      <c r="P183" s="330"/>
      <c r="Q183" s="330"/>
      <c r="R183" s="330"/>
      <c r="S183" s="330"/>
      <c r="T183" s="330"/>
      <c r="U183" s="330"/>
      <c r="V183" s="330"/>
      <c r="W183" s="330"/>
      <c r="X183" s="330"/>
      <c r="Y183" s="330"/>
      <c r="Z183" s="330"/>
      <c r="AA183" s="330"/>
      <c r="AB183" s="330"/>
      <c r="AC183" s="330"/>
      <c r="AD183" s="330"/>
      <c r="AE183" s="330"/>
      <c r="AF183" s="330"/>
      <c r="AG183" s="330"/>
      <c r="AH183" s="330"/>
      <c r="AI183" s="330"/>
      <c r="AJ183" s="330"/>
      <c r="AK183" s="330"/>
      <c r="AL183" s="330"/>
      <c r="AM183" s="330"/>
      <c r="AN183" s="332"/>
      <c r="AO183" s="332"/>
      <c r="AP183" s="332"/>
      <c r="AQ183" s="332"/>
      <c r="AR183" s="332"/>
      <c r="AS183" s="332"/>
      <c r="AT183" s="333"/>
      <c r="AU183" s="334"/>
      <c r="AV183" s="335"/>
      <c r="AW183" s="336"/>
      <c r="AX183" s="337"/>
    </row>
    <row r="184" spans="1:50" ht="15" customHeight="1" x14ac:dyDescent="0.15">
      <c r="A184" s="327"/>
      <c r="B184" s="328"/>
      <c r="C184" s="329"/>
      <c r="D184" s="330"/>
      <c r="E184" s="331"/>
      <c r="F184" s="331"/>
      <c r="G184" s="330"/>
      <c r="H184" s="330"/>
      <c r="I184" s="330"/>
      <c r="J184" s="330"/>
      <c r="K184" s="330"/>
      <c r="L184" s="330"/>
      <c r="M184" s="330"/>
      <c r="N184" s="330"/>
      <c r="O184" s="330"/>
      <c r="P184" s="330"/>
      <c r="Q184" s="330"/>
      <c r="R184" s="330"/>
      <c r="S184" s="330"/>
      <c r="T184" s="330"/>
      <c r="U184" s="330"/>
      <c r="V184" s="330"/>
      <c r="W184" s="330"/>
      <c r="X184" s="330"/>
      <c r="Y184" s="330"/>
      <c r="Z184" s="330"/>
      <c r="AA184" s="330"/>
      <c r="AB184" s="330"/>
      <c r="AC184" s="330"/>
      <c r="AD184" s="330"/>
      <c r="AE184" s="330"/>
      <c r="AF184" s="330"/>
      <c r="AG184" s="330"/>
      <c r="AH184" s="330"/>
      <c r="AI184" s="330"/>
      <c r="AJ184" s="330"/>
      <c r="AK184" s="330"/>
      <c r="AL184" s="330"/>
      <c r="AM184" s="330"/>
      <c r="AN184" s="332"/>
      <c r="AO184" s="332"/>
      <c r="AP184" s="332"/>
      <c r="AQ184" s="332"/>
      <c r="AR184" s="332"/>
      <c r="AS184" s="332"/>
      <c r="AT184" s="333"/>
      <c r="AU184" s="334"/>
      <c r="AV184" s="335"/>
      <c r="AW184" s="336"/>
      <c r="AX184" s="337"/>
    </row>
    <row r="185" spans="1:50" ht="15" customHeight="1" x14ac:dyDescent="0.15">
      <c r="A185" s="313"/>
      <c r="B185" s="314"/>
      <c r="C185" s="315"/>
      <c r="D185" s="316"/>
      <c r="E185" s="316"/>
      <c r="F185" s="316"/>
      <c r="G185" s="316"/>
      <c r="H185" s="317"/>
      <c r="I185" s="318"/>
      <c r="J185" s="318"/>
      <c r="K185" s="318"/>
      <c r="L185" s="317"/>
      <c r="M185" s="317"/>
      <c r="N185" s="317"/>
      <c r="O185" s="317"/>
      <c r="P185" s="317"/>
      <c r="Q185" s="317"/>
      <c r="R185" s="317"/>
      <c r="S185" s="317"/>
      <c r="T185" s="317"/>
      <c r="U185" s="317"/>
      <c r="V185" s="317"/>
      <c r="W185" s="317"/>
      <c r="X185" s="317"/>
      <c r="Y185" s="317"/>
      <c r="Z185" s="317"/>
      <c r="AA185" s="317"/>
      <c r="AB185" s="317"/>
      <c r="AC185" s="317"/>
      <c r="AD185" s="317"/>
      <c r="AE185" s="317"/>
      <c r="AF185" s="317"/>
      <c r="AG185" s="317"/>
      <c r="AH185" s="317"/>
      <c r="AI185" s="317"/>
      <c r="AJ185" s="317"/>
      <c r="AK185" s="317"/>
      <c r="AL185" s="317"/>
      <c r="AM185" s="317"/>
      <c r="AN185" s="317"/>
      <c r="AO185" s="317"/>
      <c r="AP185" s="317"/>
      <c r="AQ185" s="317"/>
      <c r="AR185" s="317"/>
      <c r="AS185" s="317"/>
      <c r="AT185" s="319"/>
      <c r="AU185" s="320"/>
      <c r="AV185" s="321"/>
      <c r="AW185" s="322"/>
      <c r="AX185" s="323"/>
    </row>
    <row r="186" spans="1:50" ht="15" customHeight="1" x14ac:dyDescent="0.15">
      <c r="A186" s="281" t="s">
        <v>68</v>
      </c>
      <c r="B186" s="281"/>
      <c r="C186" s="281"/>
      <c r="D186" s="281"/>
      <c r="E186" s="281"/>
      <c r="F186" s="281"/>
      <c r="G186" s="281"/>
      <c r="H186" s="281"/>
      <c r="I186" s="281"/>
      <c r="J186" s="281"/>
      <c r="K186" s="281"/>
      <c r="L186" s="281"/>
      <c r="M186" s="281"/>
      <c r="N186" s="281"/>
      <c r="O186" s="281"/>
      <c r="P186" s="281"/>
      <c r="Q186" s="281"/>
      <c r="R186" s="281"/>
      <c r="S186" s="281"/>
      <c r="T186" s="281"/>
      <c r="U186" s="281"/>
      <c r="V186" s="281"/>
      <c r="W186" s="281"/>
      <c r="X186" s="281"/>
      <c r="Y186" s="281"/>
      <c r="Z186" s="281"/>
      <c r="AA186" s="281"/>
      <c r="AB186" s="281"/>
      <c r="AC186" s="281"/>
      <c r="AD186" s="281"/>
      <c r="AE186" s="281"/>
      <c r="AF186" s="281"/>
      <c r="AG186" s="281"/>
      <c r="AH186" s="281"/>
      <c r="AI186" s="281"/>
      <c r="AJ186" s="281"/>
      <c r="AK186" s="281"/>
      <c r="AL186" s="281"/>
      <c r="AM186" s="281"/>
      <c r="AN186" s="281"/>
      <c r="AO186" s="281"/>
      <c r="AP186" s="281"/>
      <c r="AQ186" s="281"/>
      <c r="AR186" s="282"/>
      <c r="AS186" s="565" t="s">
        <v>69</v>
      </c>
      <c r="AT186" s="566"/>
      <c r="AU186" s="283"/>
      <c r="AV186" s="284" t="s">
        <v>70</v>
      </c>
      <c r="AW186" s="92" t="s">
        <v>71</v>
      </c>
      <c r="AX186" s="285"/>
    </row>
    <row r="187" spans="1:50" ht="15" customHeight="1" x14ac:dyDescent="0.15">
      <c r="A187" s="569"/>
      <c r="B187" s="567"/>
      <c r="C187" s="567"/>
      <c r="D187" s="567"/>
      <c r="E187" s="567"/>
      <c r="F187" s="567"/>
      <c r="G187" s="567"/>
      <c r="H187" s="567"/>
      <c r="I187" s="567"/>
      <c r="J187" s="567"/>
      <c r="K187" s="567"/>
      <c r="L187" s="567"/>
      <c r="M187" s="567"/>
      <c r="N187" s="567"/>
      <c r="O187" s="567"/>
      <c r="P187" s="567"/>
      <c r="Q187" s="567"/>
      <c r="R187" s="567"/>
      <c r="S187" s="567"/>
      <c r="T187" s="567"/>
      <c r="U187" s="567"/>
      <c r="V187" s="567"/>
      <c r="W187" s="567"/>
      <c r="X187" s="567"/>
      <c r="Y187" s="567"/>
      <c r="Z187" s="567"/>
      <c r="AA187" s="567"/>
      <c r="AB187" s="567"/>
      <c r="AC187" s="567"/>
      <c r="AD187" s="567"/>
      <c r="AE187" s="567"/>
      <c r="AF187" s="567"/>
      <c r="AG187" s="567"/>
      <c r="AH187" s="567"/>
      <c r="AI187" s="567"/>
      <c r="AJ187" s="567"/>
      <c r="AK187" s="567"/>
      <c r="AL187" s="567"/>
      <c r="AM187" s="567"/>
      <c r="AN187" s="567"/>
      <c r="AO187" s="567"/>
      <c r="AP187" s="567"/>
      <c r="AQ187" s="567"/>
      <c r="AR187" s="567"/>
      <c r="AS187" s="567"/>
      <c r="AT187" s="567"/>
      <c r="AU187" s="556">
        <v>10</v>
      </c>
      <c r="AV187" s="558" t="s">
        <v>108</v>
      </c>
      <c r="AW187" s="558" t="s">
        <v>76</v>
      </c>
      <c r="AX187" s="560"/>
    </row>
    <row r="188" spans="1:50" ht="15" customHeight="1" x14ac:dyDescent="0.15">
      <c r="A188" s="570"/>
      <c r="B188" s="568"/>
      <c r="C188" s="568"/>
      <c r="D188" s="568"/>
      <c r="E188" s="568"/>
      <c r="F188" s="568"/>
      <c r="G188" s="568"/>
      <c r="H188" s="568"/>
      <c r="I188" s="568"/>
      <c r="J188" s="568"/>
      <c r="K188" s="568"/>
      <c r="L188" s="568"/>
      <c r="M188" s="568"/>
      <c r="N188" s="568"/>
      <c r="O188" s="568"/>
      <c r="P188" s="568"/>
      <c r="Q188" s="568"/>
      <c r="R188" s="568"/>
      <c r="S188" s="568"/>
      <c r="T188" s="568"/>
      <c r="U188" s="568"/>
      <c r="V188" s="568"/>
      <c r="W188" s="568"/>
      <c r="X188" s="568"/>
      <c r="Y188" s="568"/>
      <c r="Z188" s="568"/>
      <c r="AA188" s="568"/>
      <c r="AB188" s="568"/>
      <c r="AC188" s="568"/>
      <c r="AD188" s="568"/>
      <c r="AE188" s="568"/>
      <c r="AF188" s="568"/>
      <c r="AG188" s="568"/>
      <c r="AH188" s="568"/>
      <c r="AI188" s="568"/>
      <c r="AJ188" s="568"/>
      <c r="AK188" s="568"/>
      <c r="AL188" s="568"/>
      <c r="AM188" s="568"/>
      <c r="AN188" s="568"/>
      <c r="AO188" s="568"/>
      <c r="AP188" s="568"/>
      <c r="AQ188" s="568"/>
      <c r="AR188" s="568"/>
      <c r="AS188" s="568"/>
      <c r="AT188" s="568"/>
      <c r="AU188" s="557"/>
      <c r="AV188" s="559"/>
      <c r="AW188" s="559"/>
      <c r="AX188" s="561"/>
    </row>
    <row r="189" spans="1:50" ht="15" customHeight="1" x14ac:dyDescent="0.15">
      <c r="A189" s="286" t="s">
        <v>77</v>
      </c>
      <c r="B189" s="287"/>
      <c r="C189" s="287"/>
      <c r="D189" s="287"/>
      <c r="E189" s="287"/>
      <c r="F189" s="287"/>
      <c r="G189" s="287"/>
      <c r="H189" s="287"/>
      <c r="I189" s="287"/>
      <c r="J189" s="287"/>
      <c r="K189" s="287"/>
      <c r="L189" s="287"/>
      <c r="M189" s="287"/>
      <c r="N189" s="287"/>
      <c r="O189" s="287"/>
      <c r="P189" s="287"/>
      <c r="Q189" s="287"/>
      <c r="R189" s="287"/>
      <c r="S189" s="287"/>
      <c r="T189" s="287"/>
      <c r="U189" s="287"/>
      <c r="V189" s="287"/>
      <c r="W189" s="287"/>
      <c r="X189" s="287"/>
      <c r="Y189" s="287"/>
      <c r="Z189" s="287"/>
      <c r="AA189" s="287"/>
      <c r="AB189" s="287"/>
      <c r="AC189" s="287"/>
      <c r="AD189" s="287"/>
      <c r="AE189" s="287"/>
      <c r="AF189" s="287"/>
      <c r="AG189" s="287"/>
      <c r="AH189" s="287"/>
      <c r="AI189" s="287"/>
      <c r="AJ189" s="287"/>
      <c r="AK189" s="287"/>
      <c r="AL189" s="287"/>
      <c r="AM189" s="287"/>
      <c r="AN189" s="287"/>
      <c r="AO189" s="287"/>
      <c r="AP189" s="287"/>
      <c r="AQ189" s="287"/>
      <c r="AR189" s="287"/>
      <c r="AS189" s="287"/>
      <c r="AT189" s="287"/>
      <c r="AU189" s="287"/>
      <c r="AV189" s="287"/>
      <c r="AW189" s="287"/>
      <c r="AX189" s="288"/>
    </row>
    <row r="190" spans="1:50" ht="15" customHeight="1" x14ac:dyDescent="0.15">
      <c r="A190" s="289"/>
      <c r="B190" s="290"/>
      <c r="C190" s="290"/>
      <c r="D190" s="290"/>
      <c r="E190" s="290"/>
      <c r="F190" s="290"/>
      <c r="G190" s="290"/>
      <c r="H190" s="290"/>
      <c r="I190" s="290"/>
      <c r="J190" s="290"/>
      <c r="K190" s="290"/>
      <c r="L190" s="290"/>
      <c r="M190" s="290"/>
      <c r="N190" s="290"/>
      <c r="O190" s="290"/>
      <c r="P190" s="290"/>
      <c r="Q190" s="290"/>
      <c r="R190" s="290"/>
      <c r="S190" s="290"/>
      <c r="T190" s="290"/>
      <c r="U190" s="290"/>
      <c r="V190" s="290"/>
      <c r="W190" s="290"/>
      <c r="X190" s="290"/>
      <c r="Y190" s="290"/>
      <c r="Z190" s="290"/>
      <c r="AA190" s="290"/>
      <c r="AB190" s="290"/>
      <c r="AC190" s="290"/>
      <c r="AD190" s="290"/>
      <c r="AE190" s="290"/>
      <c r="AF190" s="290"/>
      <c r="AG190" s="290"/>
      <c r="AH190" s="290"/>
      <c r="AI190" s="290"/>
      <c r="AJ190" s="290"/>
      <c r="AK190" s="290"/>
      <c r="AL190" s="290"/>
      <c r="AM190" s="290"/>
      <c r="AN190" s="290"/>
      <c r="AO190" s="290"/>
      <c r="AP190" s="290"/>
      <c r="AQ190" s="290"/>
      <c r="AR190" s="290"/>
      <c r="AS190" s="290"/>
      <c r="AT190" s="290"/>
      <c r="AU190" s="290"/>
      <c r="AV190" s="290"/>
      <c r="AW190" s="290"/>
      <c r="AX190" s="291"/>
    </row>
    <row r="191" spans="1:50" ht="15" customHeight="1" x14ac:dyDescent="0.15">
      <c r="A191" s="289"/>
      <c r="B191" s="290"/>
      <c r="C191" s="290"/>
      <c r="D191" s="290"/>
      <c r="E191" s="290"/>
      <c r="F191" s="290"/>
      <c r="G191" s="290"/>
      <c r="H191" s="290"/>
      <c r="I191" s="290"/>
      <c r="J191" s="290"/>
      <c r="K191" s="290"/>
      <c r="L191" s="290"/>
      <c r="M191" s="290"/>
      <c r="N191" s="290"/>
      <c r="O191" s="290"/>
      <c r="P191" s="290"/>
      <c r="Q191" s="290"/>
      <c r="R191" s="290"/>
      <c r="S191" s="290"/>
      <c r="T191" s="290"/>
      <c r="U191" s="290"/>
      <c r="V191" s="290"/>
      <c r="W191" s="290"/>
      <c r="X191" s="290"/>
      <c r="Y191" s="290"/>
      <c r="Z191" s="290"/>
      <c r="AA191" s="290"/>
      <c r="AB191" s="290"/>
      <c r="AC191" s="290"/>
      <c r="AD191" s="290"/>
      <c r="AE191" s="290"/>
      <c r="AF191" s="290"/>
      <c r="AG191" s="290"/>
      <c r="AH191" s="290"/>
      <c r="AI191" s="290"/>
      <c r="AJ191" s="290"/>
      <c r="AK191" s="290"/>
      <c r="AL191" s="290"/>
      <c r="AM191" s="290"/>
      <c r="AN191" s="290"/>
      <c r="AO191" s="290"/>
      <c r="AP191" s="571"/>
      <c r="AQ191" s="571"/>
      <c r="AR191" s="571"/>
      <c r="AS191" s="571"/>
      <c r="AT191" s="290"/>
      <c r="AU191" s="290"/>
      <c r="AV191" s="290"/>
      <c r="AW191" s="290"/>
      <c r="AX191" s="291"/>
    </row>
    <row r="192" spans="1:50" ht="15" customHeight="1" x14ac:dyDescent="0.15">
      <c r="A192" s="289"/>
      <c r="B192" s="290"/>
      <c r="C192" s="290"/>
      <c r="D192" s="290"/>
      <c r="E192" s="290"/>
      <c r="F192" s="290"/>
      <c r="G192" s="290"/>
      <c r="H192" s="290"/>
      <c r="I192" s="290"/>
      <c r="J192" s="290"/>
      <c r="K192" s="290"/>
      <c r="L192" s="290"/>
      <c r="M192" s="290"/>
      <c r="N192" s="290"/>
      <c r="O192" s="290"/>
      <c r="P192" s="290"/>
      <c r="Q192" s="290"/>
      <c r="R192" s="290"/>
      <c r="S192" s="290"/>
      <c r="T192" s="290"/>
      <c r="U192" s="290"/>
      <c r="V192" s="290"/>
      <c r="W192" s="290"/>
      <c r="X192" s="290"/>
      <c r="Y192" s="290"/>
      <c r="Z192" s="290"/>
      <c r="AA192" s="290"/>
      <c r="AB192" s="290"/>
      <c r="AC192" s="290"/>
      <c r="AD192" s="290"/>
      <c r="AE192" s="290"/>
      <c r="AF192" s="290"/>
      <c r="AG192" s="290"/>
      <c r="AH192" s="290"/>
      <c r="AI192" s="290"/>
      <c r="AJ192" s="290"/>
      <c r="AK192" s="290"/>
      <c r="AL192" s="290"/>
      <c r="AM192" s="290"/>
      <c r="AN192" s="290"/>
      <c r="AO192" s="290"/>
      <c r="AP192" s="290"/>
      <c r="AQ192" s="290"/>
      <c r="AR192" s="290"/>
      <c r="AS192" s="290"/>
      <c r="AT192" s="290"/>
      <c r="AU192" s="290"/>
      <c r="AV192" s="290"/>
      <c r="AW192" s="290"/>
      <c r="AX192" s="291"/>
    </row>
    <row r="193" spans="1:50" ht="15" customHeight="1" x14ac:dyDescent="0.15">
      <c r="A193" s="289"/>
      <c r="B193" s="290"/>
      <c r="C193" s="290"/>
      <c r="D193" s="290"/>
      <c r="E193" s="290"/>
      <c r="F193" s="290"/>
      <c r="G193" s="290"/>
      <c r="H193" s="290"/>
      <c r="I193" s="290"/>
      <c r="J193" s="290"/>
      <c r="K193" s="290"/>
      <c r="L193" s="290"/>
      <c r="M193" s="290"/>
      <c r="N193" s="290"/>
      <c r="O193" s="290"/>
      <c r="P193" s="290"/>
      <c r="Q193" s="290"/>
      <c r="AI193" s="290"/>
      <c r="AJ193" s="290"/>
      <c r="AK193" s="290"/>
      <c r="AL193" s="290"/>
      <c r="AM193" s="290"/>
      <c r="AN193" s="290"/>
      <c r="AO193" s="290"/>
      <c r="AP193" s="290"/>
      <c r="AQ193" s="290"/>
      <c r="AR193" s="290"/>
      <c r="AS193" s="290"/>
      <c r="AT193" s="290"/>
      <c r="AU193" s="290"/>
      <c r="AV193" s="290"/>
      <c r="AW193" s="290"/>
      <c r="AX193" s="291"/>
    </row>
    <row r="194" spans="1:50" ht="15" customHeight="1" x14ac:dyDescent="0.15">
      <c r="A194" s="289"/>
      <c r="B194" s="290"/>
      <c r="C194" s="290"/>
      <c r="D194" s="290"/>
      <c r="E194" s="290"/>
      <c r="F194" s="290"/>
      <c r="G194" s="290"/>
      <c r="H194" s="290"/>
      <c r="I194" s="290"/>
      <c r="J194" s="290"/>
      <c r="K194" s="290"/>
      <c r="L194" s="290"/>
      <c r="M194" s="290"/>
      <c r="N194" s="290"/>
      <c r="O194" s="290"/>
      <c r="P194" s="290"/>
      <c r="Q194" s="290"/>
      <c r="R194" s="290"/>
      <c r="S194" s="290"/>
      <c r="T194" s="290"/>
      <c r="U194" s="290"/>
      <c r="V194" s="290"/>
      <c r="W194" s="290"/>
      <c r="X194" s="290"/>
      <c r="Y194" s="290"/>
      <c r="Z194" s="290"/>
      <c r="AA194" s="290"/>
      <c r="AB194" s="290"/>
      <c r="AC194" s="290"/>
      <c r="AD194" s="290"/>
      <c r="AE194" s="290"/>
      <c r="AF194" s="290"/>
      <c r="AG194" s="290"/>
      <c r="AH194" s="290"/>
      <c r="AI194" s="290"/>
      <c r="AJ194" s="290"/>
      <c r="AK194" s="290"/>
      <c r="AL194" s="290"/>
      <c r="AM194" s="290"/>
      <c r="AN194" s="290"/>
      <c r="AO194" s="290"/>
      <c r="AP194" s="290"/>
      <c r="AQ194" s="290"/>
      <c r="AR194" s="290"/>
      <c r="AS194" s="290"/>
      <c r="AT194" s="290"/>
      <c r="AU194" s="290"/>
      <c r="AV194" s="290"/>
      <c r="AW194" s="290"/>
      <c r="AX194" s="291"/>
    </row>
    <row r="195" spans="1:50" ht="15" customHeight="1" x14ac:dyDescent="0.15">
      <c r="A195" s="289"/>
      <c r="B195" s="290"/>
      <c r="C195" s="290"/>
      <c r="D195" s="290"/>
      <c r="E195" s="290"/>
      <c r="F195" s="290"/>
      <c r="G195" s="290"/>
      <c r="H195" s="290"/>
      <c r="I195" s="290"/>
      <c r="J195" s="290"/>
      <c r="K195" s="290"/>
      <c r="L195" s="290"/>
      <c r="M195" s="290"/>
      <c r="N195" s="290"/>
      <c r="O195" s="290"/>
      <c r="P195" s="290"/>
      <c r="Q195" s="290"/>
      <c r="R195" s="290"/>
      <c r="S195" s="290"/>
      <c r="T195" s="290"/>
      <c r="U195" s="290"/>
      <c r="V195" s="290"/>
      <c r="W195" s="290"/>
      <c r="X195" s="290"/>
      <c r="Y195" s="290"/>
      <c r="Z195" s="290"/>
      <c r="AA195" s="290"/>
      <c r="AB195" s="290"/>
      <c r="AC195" s="290"/>
      <c r="AD195" s="290"/>
      <c r="AE195" s="290"/>
      <c r="AF195" s="290"/>
      <c r="AG195" s="290"/>
      <c r="AH195" s="290"/>
      <c r="AI195" s="290"/>
      <c r="AJ195" s="290"/>
      <c r="AK195" s="290"/>
      <c r="AL195" s="290"/>
      <c r="AM195" s="290"/>
      <c r="AN195" s="290"/>
      <c r="AO195" s="290"/>
      <c r="AP195" s="290"/>
      <c r="AQ195" s="290"/>
      <c r="AR195" s="290"/>
      <c r="AS195" s="290"/>
      <c r="AT195" s="290"/>
      <c r="AU195" s="290"/>
      <c r="AV195" s="290"/>
      <c r="AW195" s="290"/>
      <c r="AX195" s="291"/>
    </row>
    <row r="196" spans="1:50" ht="15" customHeight="1" x14ac:dyDescent="0.15">
      <c r="A196" s="289"/>
      <c r="B196" s="290"/>
      <c r="C196" s="290"/>
      <c r="D196" s="290"/>
      <c r="E196" s="290"/>
      <c r="F196" s="290"/>
      <c r="G196" s="290"/>
      <c r="H196" s="290"/>
      <c r="I196" s="290"/>
      <c r="J196" s="290"/>
      <c r="K196" s="290"/>
      <c r="L196" s="290"/>
      <c r="M196" s="290"/>
      <c r="N196" s="290"/>
      <c r="O196" s="290"/>
      <c r="P196" s="290"/>
      <c r="Q196" s="290"/>
      <c r="R196" s="290"/>
      <c r="S196" s="290"/>
      <c r="T196" s="290"/>
      <c r="U196" s="290"/>
      <c r="V196" s="290"/>
      <c r="W196" s="290"/>
      <c r="X196" s="290"/>
      <c r="Y196" s="290"/>
      <c r="Z196" s="290"/>
      <c r="AA196" s="290"/>
      <c r="AB196" s="290"/>
      <c r="AC196" s="290"/>
      <c r="AD196" s="290"/>
      <c r="AE196" s="290"/>
      <c r="AF196" s="290"/>
      <c r="AG196" s="290"/>
      <c r="AH196" s="290"/>
      <c r="AI196" s="290"/>
      <c r="AJ196" s="290"/>
      <c r="AK196" s="290"/>
      <c r="AL196" s="290"/>
      <c r="AM196" s="290"/>
      <c r="AN196" s="290"/>
      <c r="AO196" s="290"/>
      <c r="AP196" s="290"/>
      <c r="AQ196" s="290"/>
      <c r="AR196" s="290"/>
      <c r="AS196" s="290"/>
      <c r="AT196" s="290"/>
      <c r="AU196" s="290"/>
      <c r="AV196" s="290"/>
      <c r="AW196" s="290"/>
      <c r="AX196" s="291"/>
    </row>
    <row r="197" spans="1:50" ht="15" customHeight="1" x14ac:dyDescent="0.15">
      <c r="A197" s="289"/>
      <c r="B197" s="290"/>
      <c r="C197" s="290"/>
      <c r="D197" s="290"/>
      <c r="E197" s="290"/>
      <c r="F197" s="290"/>
      <c r="G197" s="290"/>
      <c r="H197" s="290"/>
      <c r="I197" s="290"/>
      <c r="J197" s="290"/>
      <c r="K197" s="290"/>
      <c r="L197" s="290"/>
      <c r="M197" s="290"/>
      <c r="N197" s="290"/>
      <c r="O197" s="290"/>
      <c r="P197" s="290"/>
      <c r="Q197" s="290"/>
      <c r="R197" s="290"/>
      <c r="S197" s="290"/>
      <c r="T197" s="290"/>
      <c r="U197" s="290"/>
      <c r="V197" s="290"/>
      <c r="W197" s="290"/>
      <c r="X197" s="290"/>
      <c r="Y197" s="290"/>
      <c r="Z197" s="290"/>
      <c r="AA197" s="290"/>
      <c r="AB197" s="290"/>
      <c r="AC197" s="290"/>
      <c r="AD197" s="290"/>
      <c r="AE197" s="290"/>
      <c r="AF197" s="290"/>
      <c r="AG197" s="290"/>
      <c r="AH197" s="290"/>
      <c r="AI197" s="290"/>
      <c r="AJ197" s="290"/>
      <c r="AK197" s="290"/>
      <c r="AL197" s="290"/>
      <c r="AM197" s="290"/>
      <c r="AN197" s="290"/>
      <c r="AO197" s="290"/>
      <c r="AP197" s="290"/>
      <c r="AQ197" s="290"/>
      <c r="AR197" s="290"/>
      <c r="AS197" s="290"/>
      <c r="AT197" s="290"/>
      <c r="AU197" s="290"/>
      <c r="AV197" s="290"/>
      <c r="AW197" s="290"/>
      <c r="AX197" s="291"/>
    </row>
    <row r="198" spans="1:50" ht="15" customHeight="1" x14ac:dyDescent="0.15">
      <c r="A198" s="289"/>
      <c r="B198" s="290"/>
      <c r="C198" s="290"/>
      <c r="D198" s="290"/>
      <c r="E198" s="290"/>
      <c r="F198" s="290"/>
      <c r="G198" s="290"/>
      <c r="H198" s="290"/>
      <c r="I198" s="290"/>
      <c r="J198" s="290"/>
      <c r="K198" s="290"/>
      <c r="L198" s="290"/>
      <c r="M198" s="290"/>
      <c r="N198" s="290"/>
      <c r="O198" s="290"/>
      <c r="P198" s="290"/>
      <c r="Q198" s="290"/>
      <c r="R198" s="290"/>
      <c r="S198" s="290"/>
      <c r="T198" s="290"/>
      <c r="U198" s="290"/>
      <c r="V198" s="290"/>
      <c r="W198" s="290"/>
      <c r="X198" s="290"/>
      <c r="Y198" s="290"/>
      <c r="Z198" s="290"/>
      <c r="AA198" s="290"/>
      <c r="AB198" s="290"/>
      <c r="AC198" s="290"/>
      <c r="AD198" s="290"/>
      <c r="AE198" s="290"/>
      <c r="AF198" s="290"/>
      <c r="AG198" s="290"/>
      <c r="AH198" s="290"/>
      <c r="AI198" s="290"/>
      <c r="AJ198" s="290"/>
      <c r="AK198" s="290"/>
      <c r="AL198" s="290"/>
      <c r="AM198" s="290"/>
      <c r="AN198" s="290"/>
      <c r="AO198" s="290"/>
      <c r="AP198" s="290"/>
      <c r="AQ198" s="290"/>
      <c r="AR198" s="290"/>
      <c r="AS198" s="290"/>
      <c r="AT198" s="290"/>
      <c r="AU198" s="290"/>
      <c r="AV198" s="290"/>
      <c r="AW198" s="290"/>
      <c r="AX198" s="291"/>
    </row>
    <row r="199" spans="1:50" ht="15" customHeight="1" x14ac:dyDescent="0.15">
      <c r="A199" s="289"/>
      <c r="B199" s="290"/>
      <c r="C199" s="290"/>
      <c r="D199" s="290"/>
      <c r="E199" s="290"/>
      <c r="F199" s="290"/>
      <c r="G199" s="290"/>
      <c r="H199" s="290"/>
      <c r="I199" s="290"/>
      <c r="J199" s="290"/>
      <c r="K199" s="290"/>
      <c r="L199" s="290"/>
      <c r="M199" s="290"/>
      <c r="N199" s="290"/>
      <c r="O199" s="290"/>
      <c r="P199" s="290"/>
      <c r="Q199" s="290"/>
      <c r="R199" s="290"/>
      <c r="S199" s="290"/>
      <c r="T199" s="290"/>
      <c r="U199" s="290"/>
      <c r="V199" s="290"/>
      <c r="W199" s="290"/>
      <c r="X199" s="290"/>
      <c r="Y199" s="290"/>
      <c r="Z199" s="290"/>
      <c r="AA199" s="290"/>
      <c r="AB199" s="290"/>
      <c r="AC199" s="290"/>
      <c r="AD199" s="290"/>
      <c r="AE199" s="290"/>
      <c r="AF199" s="290"/>
      <c r="AG199" s="290"/>
      <c r="AH199" s="290"/>
      <c r="AI199" s="290"/>
      <c r="AJ199" s="290"/>
      <c r="AK199" s="290"/>
      <c r="AL199" s="290"/>
      <c r="AM199" s="290"/>
      <c r="AN199" s="290"/>
      <c r="AO199" s="290"/>
      <c r="AP199" s="290"/>
      <c r="AQ199" s="290"/>
      <c r="AR199" s="290"/>
      <c r="AS199" s="290"/>
      <c r="AT199" s="290"/>
      <c r="AU199" s="290"/>
      <c r="AV199" s="290"/>
      <c r="AW199" s="290"/>
      <c r="AX199" s="291"/>
    </row>
    <row r="200" spans="1:50" ht="15" customHeight="1" x14ac:dyDescent="0.15">
      <c r="A200" s="289"/>
      <c r="B200" s="290"/>
      <c r="C200" s="290"/>
      <c r="D200" s="290"/>
      <c r="E200" s="290"/>
      <c r="F200" s="290"/>
      <c r="G200" s="290"/>
      <c r="H200" s="290"/>
      <c r="I200" s="290"/>
      <c r="J200" s="290"/>
      <c r="K200" s="290"/>
      <c r="L200" s="290"/>
      <c r="M200" s="290"/>
      <c r="N200" s="290"/>
      <c r="O200" s="290"/>
      <c r="P200" s="290"/>
      <c r="Q200" s="290"/>
      <c r="R200" s="290"/>
      <c r="S200" s="290"/>
      <c r="T200" s="290"/>
      <c r="U200" s="290"/>
      <c r="V200" s="290"/>
      <c r="W200" s="290"/>
      <c r="X200" s="290"/>
      <c r="Y200" s="290"/>
      <c r="Z200" s="290"/>
      <c r="AA200" s="290"/>
      <c r="AB200" s="290"/>
      <c r="AC200" s="290"/>
      <c r="AD200" s="290"/>
      <c r="AE200" s="290"/>
      <c r="AF200" s="290"/>
      <c r="AG200" s="290"/>
      <c r="AH200" s="290"/>
      <c r="AI200" s="290"/>
      <c r="AJ200" s="290"/>
      <c r="AK200" s="290"/>
      <c r="AL200" s="290"/>
      <c r="AM200" s="290"/>
      <c r="AN200" s="290"/>
      <c r="AO200" s="290"/>
      <c r="AP200" s="290"/>
      <c r="AQ200" s="290"/>
      <c r="AR200" s="290"/>
      <c r="AS200" s="290"/>
      <c r="AT200" s="290"/>
      <c r="AU200" s="290"/>
      <c r="AV200" s="290"/>
      <c r="AW200" s="290"/>
      <c r="AX200" s="291"/>
    </row>
    <row r="201" spans="1:50" ht="15" customHeight="1" x14ac:dyDescent="0.15">
      <c r="A201" s="289"/>
      <c r="B201" s="290"/>
      <c r="C201" s="290"/>
      <c r="D201" s="290"/>
      <c r="E201" s="290"/>
      <c r="F201" s="290"/>
      <c r="G201" s="290"/>
      <c r="H201" s="290"/>
      <c r="I201" s="290"/>
      <c r="J201" s="290"/>
      <c r="K201" s="290"/>
      <c r="L201" s="290"/>
      <c r="M201" s="290"/>
      <c r="N201" s="290"/>
      <c r="O201" s="290"/>
      <c r="P201" s="290"/>
      <c r="Q201" s="290"/>
      <c r="R201" s="290"/>
      <c r="S201" s="290"/>
      <c r="T201" s="290"/>
      <c r="U201" s="290"/>
      <c r="V201" s="290"/>
      <c r="W201" s="290"/>
      <c r="X201" s="290"/>
      <c r="Y201" s="290"/>
      <c r="Z201" s="290"/>
      <c r="AA201" s="290"/>
      <c r="AB201" s="290"/>
      <c r="AC201" s="290"/>
      <c r="AD201" s="290"/>
      <c r="AE201" s="290"/>
      <c r="AF201" s="290"/>
      <c r="AG201" s="290"/>
      <c r="AH201" s="290"/>
      <c r="AI201" s="290"/>
      <c r="AJ201" s="290"/>
      <c r="AK201" s="290"/>
      <c r="AL201" s="290"/>
      <c r="AM201" s="290"/>
      <c r="AN201" s="290"/>
      <c r="AO201" s="290"/>
      <c r="AP201" s="290"/>
      <c r="AQ201" s="290"/>
      <c r="AR201" s="290"/>
      <c r="AS201" s="290"/>
      <c r="AT201" s="290"/>
      <c r="AU201" s="290"/>
      <c r="AV201" s="290"/>
      <c r="AW201" s="290"/>
      <c r="AX201" s="291"/>
    </row>
    <row r="202" spans="1:50" ht="15" customHeight="1" x14ac:dyDescent="0.15">
      <c r="A202" s="289"/>
      <c r="B202" s="290"/>
      <c r="C202" s="290"/>
      <c r="D202" s="290"/>
      <c r="E202" s="290"/>
      <c r="F202" s="290"/>
      <c r="G202" s="290"/>
      <c r="H202" s="290"/>
      <c r="I202" s="290"/>
      <c r="J202" s="290"/>
      <c r="K202" s="290"/>
      <c r="L202" s="290"/>
      <c r="M202" s="290"/>
      <c r="N202" s="290"/>
      <c r="O202" s="290"/>
      <c r="P202" s="290"/>
      <c r="Q202" s="290"/>
      <c r="R202" s="290"/>
      <c r="S202" s="290"/>
      <c r="T202" s="290"/>
      <c r="U202" s="290"/>
      <c r="V202" s="290"/>
      <c r="W202" s="290"/>
      <c r="X202" s="290"/>
      <c r="Y202" s="290"/>
      <c r="Z202" s="290"/>
      <c r="AA202" s="290"/>
      <c r="AB202" s="290"/>
      <c r="AC202" s="290"/>
      <c r="AD202" s="290"/>
      <c r="AE202" s="290"/>
      <c r="AF202" s="290"/>
      <c r="AG202" s="290"/>
      <c r="AH202" s="290"/>
      <c r="AI202" s="290"/>
      <c r="AJ202" s="290"/>
      <c r="AK202" s="290"/>
      <c r="AL202" s="290"/>
      <c r="AM202" s="290"/>
      <c r="AN202" s="290"/>
      <c r="AO202" s="290"/>
      <c r="AP202" s="290"/>
      <c r="AQ202" s="290"/>
      <c r="AR202" s="290"/>
      <c r="AS202" s="290"/>
      <c r="AT202" s="290"/>
      <c r="AU202" s="290"/>
      <c r="AV202" s="290"/>
      <c r="AW202" s="290"/>
      <c r="AX202" s="291"/>
    </row>
    <row r="203" spans="1:50" ht="15" customHeight="1" x14ac:dyDescent="0.15">
      <c r="A203" s="289"/>
      <c r="B203" s="290"/>
      <c r="C203" s="290"/>
      <c r="D203" s="290"/>
      <c r="E203" s="290"/>
      <c r="F203" s="290"/>
      <c r="G203" s="290"/>
      <c r="H203" s="290"/>
      <c r="I203" s="290"/>
      <c r="J203" s="290"/>
      <c r="K203" s="290"/>
      <c r="L203" s="290"/>
      <c r="M203" s="290"/>
      <c r="N203" s="290"/>
      <c r="O203" s="290"/>
      <c r="P203" s="290"/>
      <c r="Q203" s="290"/>
      <c r="R203" s="290"/>
      <c r="S203" s="290"/>
      <c r="T203" s="290"/>
      <c r="U203" s="290"/>
      <c r="V203" s="290"/>
      <c r="W203" s="290"/>
      <c r="X203" s="290"/>
      <c r="Y203" s="290"/>
      <c r="Z203" s="290"/>
      <c r="AA203" s="290"/>
      <c r="AB203" s="290"/>
      <c r="AC203" s="290"/>
      <c r="AD203" s="290"/>
      <c r="AE203" s="290"/>
      <c r="AF203" s="290"/>
      <c r="AG203" s="290"/>
      <c r="AH203" s="290"/>
      <c r="AI203" s="290"/>
      <c r="AJ203" s="290"/>
      <c r="AK203" s="290"/>
      <c r="AL203" s="290"/>
      <c r="AM203" s="290"/>
      <c r="AN203" s="290"/>
      <c r="AO203" s="290"/>
      <c r="AP203" s="290"/>
      <c r="AQ203" s="290"/>
      <c r="AR203" s="290"/>
      <c r="AS203" s="290"/>
      <c r="AT203" s="290"/>
      <c r="AU203" s="290"/>
      <c r="AV203" s="290"/>
      <c r="AW203" s="290"/>
      <c r="AX203" s="291"/>
    </row>
    <row r="204" spans="1:50" ht="15" customHeight="1" x14ac:dyDescent="0.15">
      <c r="A204" s="289"/>
      <c r="B204" s="290"/>
      <c r="C204" s="290"/>
      <c r="D204" s="290"/>
      <c r="E204" s="290"/>
      <c r="F204" s="290"/>
      <c r="G204" s="290"/>
      <c r="H204" s="290"/>
      <c r="I204" s="290"/>
      <c r="J204" s="290"/>
      <c r="K204" s="290"/>
      <c r="L204" s="290"/>
      <c r="M204" s="290"/>
      <c r="N204" s="290"/>
      <c r="O204" s="290"/>
      <c r="P204" s="290"/>
      <c r="Q204" s="290"/>
      <c r="R204" s="290"/>
      <c r="S204" s="290"/>
      <c r="T204" s="290"/>
      <c r="U204" s="290"/>
      <c r="V204" s="290"/>
      <c r="W204" s="290"/>
      <c r="X204" s="290"/>
      <c r="Y204" s="290"/>
      <c r="Z204" s="290"/>
      <c r="AA204" s="290"/>
      <c r="AB204" s="290"/>
      <c r="AC204" s="290"/>
      <c r="AD204" s="290"/>
      <c r="AE204" s="290"/>
      <c r="AF204" s="290"/>
      <c r="AG204" s="290"/>
      <c r="AH204" s="290"/>
      <c r="AI204" s="290"/>
      <c r="AJ204" s="290"/>
      <c r="AK204" s="290"/>
      <c r="AL204" s="290"/>
      <c r="AM204" s="290"/>
      <c r="AN204" s="290"/>
      <c r="AO204" s="290"/>
      <c r="AP204" s="290"/>
      <c r="AQ204" s="290"/>
      <c r="AR204" s="290"/>
      <c r="AS204" s="290"/>
      <c r="AT204" s="290"/>
      <c r="AU204" s="290"/>
      <c r="AV204" s="290"/>
      <c r="AW204" s="290"/>
      <c r="AX204" s="291"/>
    </row>
    <row r="205" spans="1:50" ht="15" customHeight="1" x14ac:dyDescent="0.15">
      <c r="A205" s="292"/>
      <c r="B205" s="281"/>
      <c r="C205" s="281"/>
      <c r="D205" s="281"/>
      <c r="E205" s="281"/>
      <c r="F205" s="281"/>
      <c r="G205" s="281"/>
      <c r="H205" s="281"/>
      <c r="I205" s="281"/>
      <c r="J205" s="281"/>
      <c r="K205" s="281"/>
      <c r="L205" s="281"/>
      <c r="M205" s="281"/>
      <c r="N205" s="281"/>
      <c r="O205" s="281"/>
      <c r="P205" s="281"/>
      <c r="Q205" s="281"/>
      <c r="R205" s="281"/>
      <c r="S205" s="281"/>
      <c r="T205" s="281"/>
      <c r="U205" s="281"/>
      <c r="V205" s="281"/>
      <c r="W205" s="281"/>
      <c r="X205" s="281"/>
      <c r="Y205" s="281"/>
      <c r="Z205" s="281"/>
      <c r="AA205" s="281"/>
      <c r="AB205" s="281"/>
      <c r="AC205" s="281"/>
      <c r="AD205" s="281"/>
      <c r="AE205" s="281"/>
      <c r="AF205" s="281"/>
      <c r="AG205" s="281"/>
      <c r="AH205" s="281"/>
      <c r="AI205" s="281"/>
      <c r="AJ205" s="281"/>
      <c r="AK205" s="281"/>
      <c r="AL205" s="281"/>
      <c r="AM205" s="281"/>
      <c r="AN205" s="281"/>
      <c r="AO205" s="281"/>
      <c r="AP205" s="281"/>
      <c r="AQ205" s="281"/>
      <c r="AR205" s="281"/>
      <c r="AS205" s="281"/>
      <c r="AT205" s="281"/>
      <c r="AU205" s="281"/>
      <c r="AV205" s="281"/>
      <c r="AW205" s="281"/>
      <c r="AX205" s="282"/>
    </row>
    <row r="206" spans="1:50" ht="15" customHeight="1" x14ac:dyDescent="0.15">
      <c r="A206" s="293" t="s">
        <v>78</v>
      </c>
      <c r="B206" s="294" t="s">
        <v>79</v>
      </c>
      <c r="C206" s="562" t="s">
        <v>80</v>
      </c>
      <c r="D206" s="572"/>
      <c r="E206" s="572"/>
      <c r="F206" s="572"/>
      <c r="G206" s="572"/>
      <c r="H206" s="572"/>
      <c r="I206" s="572"/>
      <c r="J206" s="572"/>
      <c r="K206" s="572"/>
      <c r="L206" s="572"/>
      <c r="M206" s="572"/>
      <c r="N206" s="572"/>
      <c r="O206" s="572"/>
      <c r="P206" s="572"/>
      <c r="Q206" s="572"/>
      <c r="R206" s="572"/>
      <c r="S206" s="572"/>
      <c r="T206" s="572"/>
      <c r="U206" s="572"/>
      <c r="V206" s="572"/>
      <c r="W206" s="572"/>
      <c r="X206" s="572"/>
      <c r="Y206" s="572"/>
      <c r="Z206" s="572"/>
      <c r="AA206" s="572"/>
      <c r="AB206" s="572"/>
      <c r="AC206" s="572"/>
      <c r="AD206" s="572"/>
      <c r="AE206" s="572"/>
      <c r="AF206" s="572"/>
      <c r="AG206" s="572"/>
      <c r="AH206" s="572"/>
      <c r="AI206" s="572"/>
      <c r="AJ206" s="572"/>
      <c r="AK206" s="572"/>
      <c r="AL206" s="572"/>
      <c r="AM206" s="572"/>
      <c r="AN206" s="572"/>
      <c r="AO206" s="572"/>
      <c r="AP206" s="572"/>
      <c r="AQ206" s="572"/>
      <c r="AR206" s="572"/>
      <c r="AS206" s="572"/>
      <c r="AT206" s="573"/>
      <c r="AU206" s="294" t="s">
        <v>35</v>
      </c>
      <c r="AV206" s="294" t="s">
        <v>81</v>
      </c>
      <c r="AW206" s="562" t="s">
        <v>82</v>
      </c>
      <c r="AX206" s="563"/>
    </row>
    <row r="207" spans="1:50" ht="15" customHeight="1" x14ac:dyDescent="0.15">
      <c r="A207" s="295"/>
      <c r="B207" s="296"/>
      <c r="C207" s="297"/>
      <c r="D207" s="299"/>
      <c r="E207" s="299"/>
      <c r="F207" s="299"/>
      <c r="G207" s="299"/>
      <c r="H207" s="300"/>
      <c r="I207" s="302"/>
      <c r="J207" s="302"/>
      <c r="K207" s="302"/>
      <c r="L207" s="300"/>
      <c r="M207" s="300"/>
      <c r="N207" s="300"/>
      <c r="O207" s="300"/>
      <c r="P207" s="300"/>
      <c r="Q207" s="300"/>
      <c r="R207" s="300"/>
      <c r="S207" s="300"/>
      <c r="T207" s="300"/>
      <c r="U207" s="300"/>
      <c r="V207" s="300"/>
      <c r="W207" s="300"/>
      <c r="X207" s="300"/>
      <c r="Y207" s="300"/>
      <c r="Z207" s="300"/>
      <c r="AA207" s="300"/>
      <c r="AB207" s="300"/>
      <c r="AC207" s="300"/>
      <c r="AD207" s="300"/>
      <c r="AE207" s="300"/>
      <c r="AF207" s="300"/>
      <c r="AG207" s="300"/>
      <c r="AH207" s="300"/>
      <c r="AI207" s="300"/>
      <c r="AJ207" s="300"/>
      <c r="AK207" s="300"/>
      <c r="AL207" s="300"/>
      <c r="AM207" s="300"/>
      <c r="AN207" s="564"/>
      <c r="AO207" s="564"/>
      <c r="AP207" s="564"/>
      <c r="AQ207" s="564"/>
      <c r="AR207" s="564"/>
      <c r="AS207" s="564"/>
      <c r="AT207" s="305"/>
      <c r="AU207" s="306"/>
      <c r="AV207" s="307"/>
      <c r="AW207" s="577"/>
      <c r="AX207" s="578"/>
    </row>
    <row r="208" spans="1:50" ht="15" customHeight="1" x14ac:dyDescent="0.15">
      <c r="A208" s="310"/>
      <c r="B208" s="311"/>
      <c r="C208" s="297"/>
      <c r="D208" s="299"/>
      <c r="E208" s="299"/>
      <c r="F208" s="299"/>
      <c r="G208" s="299"/>
      <c r="H208" s="300"/>
      <c r="I208" s="302"/>
      <c r="J208" s="302"/>
      <c r="K208" s="299"/>
      <c r="L208" s="299"/>
      <c r="M208" s="299"/>
      <c r="N208" s="299"/>
      <c r="O208" s="299"/>
      <c r="P208" s="299"/>
      <c r="Q208" s="299"/>
      <c r="R208" s="299"/>
      <c r="S208" s="299"/>
      <c r="T208" s="299"/>
      <c r="U208" s="300"/>
      <c r="V208" s="300"/>
      <c r="W208" s="300"/>
      <c r="X208" s="301"/>
      <c r="Y208" s="302"/>
      <c r="Z208" s="302"/>
      <c r="AA208" s="302"/>
      <c r="AB208" s="302"/>
      <c r="AC208" s="303"/>
      <c r="AD208" s="300"/>
      <c r="AE208" s="300"/>
      <c r="AF208" s="300"/>
      <c r="AG208" s="300"/>
      <c r="AH208" s="302"/>
      <c r="AI208" s="302"/>
      <c r="AJ208" s="302"/>
      <c r="AK208" s="300"/>
      <c r="AL208" s="300"/>
      <c r="AM208" s="300"/>
      <c r="AN208" s="579"/>
      <c r="AO208" s="579"/>
      <c r="AP208" s="579"/>
      <c r="AQ208" s="579"/>
      <c r="AR208" s="564"/>
      <c r="AS208" s="564"/>
      <c r="AT208" s="305"/>
      <c r="AU208" s="306"/>
      <c r="AV208" s="307"/>
      <c r="AW208" s="308"/>
      <c r="AX208" s="309"/>
    </row>
    <row r="209" spans="1:50" ht="15" customHeight="1" x14ac:dyDescent="0.15">
      <c r="A209" s="295"/>
      <c r="B209" s="296"/>
      <c r="C209" s="297"/>
      <c r="D209" s="299"/>
      <c r="E209" s="299"/>
      <c r="F209" s="299"/>
      <c r="G209" s="299"/>
      <c r="H209" s="300"/>
      <c r="I209" s="302"/>
      <c r="J209" s="302"/>
      <c r="K209" s="302"/>
      <c r="L209" s="300"/>
      <c r="M209" s="300"/>
      <c r="N209" s="300"/>
      <c r="O209" s="300"/>
      <c r="P209" s="300"/>
      <c r="Q209" s="300"/>
      <c r="R209" s="300"/>
      <c r="S209" s="300"/>
      <c r="T209" s="300"/>
      <c r="U209" s="300"/>
      <c r="V209" s="300"/>
      <c r="W209" s="300"/>
      <c r="X209" s="300"/>
      <c r="Y209" s="300"/>
      <c r="Z209" s="300"/>
      <c r="AA209" s="300"/>
      <c r="AB209" s="300"/>
      <c r="AC209" s="300"/>
      <c r="AD209" s="300"/>
      <c r="AE209" s="300"/>
      <c r="AF209" s="300"/>
      <c r="AG209" s="300"/>
      <c r="AH209" s="300"/>
      <c r="AI209" s="300"/>
      <c r="AJ209" s="300"/>
      <c r="AK209" s="300"/>
      <c r="AL209" s="300"/>
      <c r="AM209" s="300"/>
      <c r="AN209" s="564"/>
      <c r="AO209" s="564"/>
      <c r="AP209" s="564"/>
      <c r="AQ209" s="564"/>
      <c r="AR209" s="564"/>
      <c r="AS209" s="564"/>
      <c r="AT209" s="305"/>
      <c r="AU209" s="306"/>
      <c r="AV209" s="307"/>
      <c r="AW209" s="308"/>
      <c r="AX209" s="309"/>
    </row>
    <row r="210" spans="1:50" ht="15" customHeight="1" x14ac:dyDescent="0.15">
      <c r="A210" s="310"/>
      <c r="B210" s="296"/>
      <c r="C210" s="297"/>
      <c r="D210" s="299"/>
      <c r="E210" s="299"/>
      <c r="F210" s="299"/>
      <c r="G210" s="299"/>
      <c r="H210" s="300"/>
      <c r="I210" s="302"/>
      <c r="J210" s="302"/>
      <c r="K210" s="302"/>
      <c r="L210" s="300"/>
      <c r="M210" s="300"/>
      <c r="N210" s="300"/>
      <c r="O210" s="300"/>
      <c r="P210" s="300"/>
      <c r="Q210" s="300"/>
      <c r="R210" s="300"/>
      <c r="S210" s="300"/>
      <c r="T210" s="300"/>
      <c r="U210" s="300"/>
      <c r="V210" s="300"/>
      <c r="W210" s="300"/>
      <c r="X210" s="300"/>
      <c r="Y210" s="300"/>
      <c r="Z210" s="300"/>
      <c r="AA210" s="300"/>
      <c r="AB210" s="300"/>
      <c r="AC210" s="300"/>
      <c r="AD210" s="300"/>
      <c r="AE210" s="300"/>
      <c r="AF210" s="300"/>
      <c r="AG210" s="300"/>
      <c r="AH210" s="300"/>
      <c r="AI210" s="300"/>
      <c r="AJ210" s="300"/>
      <c r="AK210" s="300"/>
      <c r="AL210" s="300"/>
      <c r="AM210" s="300"/>
      <c r="AN210" s="312"/>
      <c r="AO210" s="312"/>
      <c r="AP210" s="312"/>
      <c r="AQ210" s="312"/>
      <c r="AR210" s="304"/>
      <c r="AS210" s="304"/>
      <c r="AT210" s="305"/>
      <c r="AU210" s="306"/>
      <c r="AV210" s="307"/>
      <c r="AW210" s="308"/>
      <c r="AX210" s="309"/>
    </row>
    <row r="211" spans="1:50" ht="15" customHeight="1" x14ac:dyDescent="0.15">
      <c r="A211" s="326"/>
      <c r="B211" s="311"/>
      <c r="C211" s="297"/>
      <c r="D211" s="299"/>
      <c r="E211" s="299"/>
      <c r="F211" s="299"/>
      <c r="G211" s="299"/>
      <c r="H211" s="300"/>
      <c r="I211" s="302"/>
      <c r="J211" s="302"/>
      <c r="K211" s="302"/>
      <c r="L211" s="300"/>
      <c r="M211" s="300"/>
      <c r="N211" s="300"/>
      <c r="O211" s="300"/>
      <c r="P211" s="300"/>
      <c r="Q211" s="300"/>
      <c r="R211" s="300"/>
      <c r="S211" s="300"/>
      <c r="T211" s="300"/>
      <c r="U211" s="300"/>
      <c r="V211" s="300"/>
      <c r="W211" s="300"/>
      <c r="X211" s="300"/>
      <c r="Y211" s="300"/>
      <c r="Z211" s="300"/>
      <c r="AA211" s="300"/>
      <c r="AB211" s="300"/>
      <c r="AC211" s="300"/>
      <c r="AD211" s="300"/>
      <c r="AE211" s="300"/>
      <c r="AF211" s="300"/>
      <c r="AG211" s="300"/>
      <c r="AH211" s="300"/>
      <c r="AI211" s="300"/>
      <c r="AJ211" s="300"/>
      <c r="AK211" s="300"/>
      <c r="AL211" s="300"/>
      <c r="AM211" s="300"/>
      <c r="AN211" s="564"/>
      <c r="AO211" s="564"/>
      <c r="AP211" s="564"/>
      <c r="AQ211" s="564"/>
      <c r="AR211" s="564"/>
      <c r="AS211" s="564"/>
      <c r="AT211" s="305"/>
      <c r="AU211" s="306"/>
      <c r="AV211" s="307"/>
      <c r="AW211" s="308"/>
      <c r="AX211" s="309"/>
    </row>
    <row r="212" spans="1:50" ht="15" customHeight="1" x14ac:dyDescent="0.15">
      <c r="A212" s="295"/>
      <c r="B212" s="296"/>
      <c r="C212" s="297"/>
      <c r="D212" s="299"/>
      <c r="E212" s="299"/>
      <c r="F212" s="299"/>
      <c r="G212" s="299"/>
      <c r="H212" s="300"/>
      <c r="I212" s="302"/>
      <c r="J212" s="302"/>
      <c r="K212" s="302"/>
      <c r="L212" s="300"/>
      <c r="M212" s="300"/>
      <c r="N212" s="300"/>
      <c r="O212" s="300"/>
      <c r="P212" s="300"/>
      <c r="Q212" s="300"/>
      <c r="R212" s="300"/>
      <c r="S212" s="300"/>
      <c r="T212" s="300"/>
      <c r="U212" s="300"/>
      <c r="V212" s="300"/>
      <c r="W212" s="300"/>
      <c r="X212" s="300"/>
      <c r="Y212" s="300"/>
      <c r="Z212" s="300"/>
      <c r="AA212" s="300"/>
      <c r="AB212" s="300"/>
      <c r="AC212" s="300"/>
      <c r="AD212" s="300"/>
      <c r="AE212" s="300"/>
      <c r="AF212" s="300"/>
      <c r="AG212" s="300"/>
      <c r="AH212" s="300"/>
      <c r="AI212" s="300"/>
      <c r="AJ212" s="300"/>
      <c r="AK212" s="300"/>
      <c r="AL212" s="300"/>
      <c r="AM212" s="300"/>
      <c r="AN212" s="312"/>
      <c r="AO212" s="312"/>
      <c r="AP212" s="312"/>
      <c r="AQ212" s="312"/>
      <c r="AR212" s="304"/>
      <c r="AS212" s="304"/>
      <c r="AT212" s="305"/>
      <c r="AU212" s="306"/>
      <c r="AV212" s="307"/>
      <c r="AW212" s="308"/>
      <c r="AX212" s="309"/>
    </row>
    <row r="213" spans="1:50" ht="15" customHeight="1" x14ac:dyDescent="0.15">
      <c r="A213" s="310"/>
      <c r="B213" s="311"/>
      <c r="C213" s="297"/>
      <c r="D213" s="299"/>
      <c r="E213" s="299"/>
      <c r="F213" s="299"/>
      <c r="G213" s="299"/>
      <c r="H213" s="300"/>
      <c r="I213" s="302"/>
      <c r="J213" s="302"/>
      <c r="K213" s="302"/>
      <c r="L213" s="300"/>
      <c r="M213" s="300"/>
      <c r="N213" s="300"/>
      <c r="O213" s="300"/>
      <c r="P213" s="300"/>
      <c r="Q213" s="300"/>
      <c r="R213" s="300"/>
      <c r="S213" s="300"/>
      <c r="T213" s="300"/>
      <c r="U213" s="300"/>
      <c r="V213" s="300"/>
      <c r="W213" s="300"/>
      <c r="X213" s="300"/>
      <c r="Y213" s="300"/>
      <c r="Z213" s="300"/>
      <c r="AA213" s="300"/>
      <c r="AB213" s="300"/>
      <c r="AC213" s="300"/>
      <c r="AD213" s="300"/>
      <c r="AE213" s="300"/>
      <c r="AF213" s="300"/>
      <c r="AG213" s="300"/>
      <c r="AH213" s="300"/>
      <c r="AI213" s="300"/>
      <c r="AJ213" s="300"/>
      <c r="AK213" s="300"/>
      <c r="AL213" s="300"/>
      <c r="AM213" s="300"/>
      <c r="AN213" s="564"/>
      <c r="AO213" s="564"/>
      <c r="AP213" s="564"/>
      <c r="AQ213" s="564"/>
      <c r="AR213" s="564"/>
      <c r="AS213" s="564"/>
      <c r="AT213" s="305"/>
      <c r="AU213" s="306"/>
      <c r="AV213" s="307"/>
      <c r="AW213" s="308"/>
      <c r="AX213" s="309"/>
    </row>
    <row r="214" spans="1:50" ht="15" customHeight="1" x14ac:dyDescent="0.15">
      <c r="A214" s="310"/>
      <c r="B214" s="311"/>
      <c r="C214" s="297"/>
      <c r="D214" s="299"/>
      <c r="E214" s="299"/>
      <c r="F214" s="299"/>
      <c r="G214" s="299"/>
      <c r="H214" s="300"/>
      <c r="I214" s="302"/>
      <c r="J214" s="302"/>
      <c r="K214" s="302"/>
      <c r="L214" s="300"/>
      <c r="M214" s="300"/>
      <c r="N214" s="300"/>
      <c r="O214" s="300"/>
      <c r="P214" s="300"/>
      <c r="Q214" s="300"/>
      <c r="R214" s="300"/>
      <c r="S214" s="300"/>
      <c r="T214" s="300"/>
      <c r="U214" s="300"/>
      <c r="V214" s="300"/>
      <c r="W214" s="300"/>
      <c r="X214" s="300"/>
      <c r="Y214" s="300"/>
      <c r="Z214" s="300"/>
      <c r="AA214" s="300"/>
      <c r="AB214" s="300"/>
      <c r="AC214" s="300"/>
      <c r="AD214" s="300"/>
      <c r="AE214" s="300"/>
      <c r="AF214" s="300"/>
      <c r="AG214" s="300"/>
      <c r="AH214" s="300"/>
      <c r="AI214" s="300"/>
      <c r="AJ214" s="300"/>
      <c r="AK214" s="300"/>
      <c r="AL214" s="300"/>
      <c r="AM214" s="300"/>
      <c r="AN214" s="300"/>
      <c r="AO214" s="300"/>
      <c r="AP214" s="300"/>
      <c r="AQ214" s="300"/>
      <c r="AR214" s="300"/>
      <c r="AS214" s="300"/>
      <c r="AT214" s="305"/>
      <c r="AU214" s="306"/>
      <c r="AV214" s="307"/>
      <c r="AW214" s="308"/>
      <c r="AX214" s="309"/>
    </row>
    <row r="215" spans="1:50" ht="15" customHeight="1" x14ac:dyDescent="0.15">
      <c r="A215" s="310"/>
      <c r="B215" s="296"/>
      <c r="C215" s="297"/>
      <c r="D215" s="300"/>
      <c r="E215" s="299"/>
      <c r="F215" s="299"/>
      <c r="G215" s="299"/>
      <c r="H215" s="300"/>
      <c r="I215" s="302"/>
      <c r="J215" s="302"/>
      <c r="K215" s="302"/>
      <c r="L215" s="300"/>
      <c r="M215" s="300"/>
      <c r="N215" s="300"/>
      <c r="O215" s="300"/>
      <c r="P215" s="300"/>
      <c r="Q215" s="300"/>
      <c r="R215" s="300"/>
      <c r="S215" s="300"/>
      <c r="T215" s="300"/>
      <c r="U215" s="300"/>
      <c r="V215" s="300"/>
      <c r="W215" s="300"/>
      <c r="X215" s="300"/>
      <c r="Y215" s="300"/>
      <c r="Z215" s="300"/>
      <c r="AA215" s="300"/>
      <c r="AB215" s="300"/>
      <c r="AC215" s="300"/>
      <c r="AD215" s="300"/>
      <c r="AE215" s="300"/>
      <c r="AF215" s="300"/>
      <c r="AG215" s="300"/>
      <c r="AH215" s="300"/>
      <c r="AI215" s="300"/>
      <c r="AJ215" s="300"/>
      <c r="AK215" s="300"/>
      <c r="AL215" s="300"/>
      <c r="AM215" s="300"/>
      <c r="AN215" s="300"/>
      <c r="AO215" s="300"/>
      <c r="AP215" s="300"/>
      <c r="AQ215" s="300"/>
      <c r="AR215" s="300"/>
      <c r="AS215" s="300"/>
      <c r="AT215" s="305"/>
      <c r="AU215" s="306"/>
      <c r="AV215" s="307"/>
      <c r="AW215" s="308"/>
      <c r="AX215" s="309"/>
    </row>
    <row r="216" spans="1:50" ht="15" customHeight="1" x14ac:dyDescent="0.15">
      <c r="A216" s="310"/>
      <c r="B216" s="311"/>
      <c r="C216" s="297"/>
      <c r="D216" s="300"/>
      <c r="E216" s="299"/>
      <c r="F216" s="299"/>
      <c r="G216" s="299"/>
      <c r="H216" s="299"/>
      <c r="I216" s="299"/>
      <c r="J216" s="299"/>
      <c r="K216" s="299"/>
      <c r="L216" s="299"/>
      <c r="M216" s="299"/>
      <c r="N216" s="299"/>
      <c r="O216" s="299"/>
      <c r="P216" s="299"/>
      <c r="Q216" s="299"/>
      <c r="R216" s="299"/>
      <c r="S216" s="299"/>
      <c r="T216" s="299"/>
      <c r="U216" s="300"/>
      <c r="V216" s="300"/>
      <c r="W216" s="300"/>
      <c r="X216" s="301"/>
      <c r="Y216" s="302"/>
      <c r="Z216" s="302"/>
      <c r="AA216" s="302"/>
      <c r="AB216" s="302"/>
      <c r="AC216" s="303"/>
      <c r="AD216" s="300"/>
      <c r="AE216" s="300"/>
      <c r="AF216" s="300"/>
      <c r="AG216" s="300"/>
      <c r="AH216" s="302"/>
      <c r="AI216" s="302"/>
      <c r="AJ216" s="302"/>
      <c r="AK216" s="300"/>
      <c r="AL216" s="300"/>
      <c r="AM216" s="300"/>
      <c r="AN216" s="300"/>
      <c r="AO216" s="300"/>
      <c r="AP216" s="300"/>
      <c r="AQ216" s="302"/>
      <c r="AR216" s="302"/>
      <c r="AS216" s="300"/>
      <c r="AT216" s="305"/>
      <c r="AU216" s="306"/>
      <c r="AV216" s="307"/>
      <c r="AW216" s="308"/>
      <c r="AX216" s="309"/>
    </row>
    <row r="217" spans="1:50" ht="15" customHeight="1" x14ac:dyDescent="0.15">
      <c r="A217" s="310"/>
      <c r="B217" s="324"/>
      <c r="C217" s="297"/>
      <c r="D217" s="300"/>
      <c r="E217" s="302"/>
      <c r="F217" s="300"/>
      <c r="G217" s="300"/>
      <c r="H217" s="300"/>
      <c r="I217" s="300"/>
      <c r="J217" s="300"/>
      <c r="K217" s="300"/>
      <c r="L217" s="300"/>
      <c r="M217" s="300"/>
      <c r="N217" s="300"/>
      <c r="O217" s="300"/>
      <c r="P217" s="300"/>
      <c r="Q217" s="300"/>
      <c r="R217" s="300"/>
      <c r="S217" s="300"/>
      <c r="T217" s="300"/>
      <c r="U217" s="300"/>
      <c r="V217" s="300"/>
      <c r="W217" s="300"/>
      <c r="X217" s="300"/>
      <c r="Y217" s="300"/>
      <c r="Z217" s="300"/>
      <c r="AA217" s="300"/>
      <c r="AB217" s="300"/>
      <c r="AC217" s="300"/>
      <c r="AD217" s="300"/>
      <c r="AE217" s="300"/>
      <c r="AF217" s="300"/>
      <c r="AG217" s="300"/>
      <c r="AH217" s="300"/>
      <c r="AI217" s="300"/>
      <c r="AJ217" s="300"/>
      <c r="AK217" s="300"/>
      <c r="AL217" s="300"/>
      <c r="AM217" s="300"/>
      <c r="AN217" s="300"/>
      <c r="AO217" s="300"/>
      <c r="AP217" s="300"/>
      <c r="AQ217" s="300"/>
      <c r="AR217" s="300"/>
      <c r="AS217" s="300"/>
      <c r="AT217" s="305"/>
      <c r="AU217" s="306"/>
      <c r="AV217" s="307"/>
      <c r="AW217" s="325"/>
      <c r="AX217" s="309"/>
    </row>
    <row r="218" spans="1:50" ht="15" customHeight="1" x14ac:dyDescent="0.15">
      <c r="A218" s="295"/>
      <c r="B218" s="296"/>
      <c r="C218" s="297"/>
      <c r="D218" s="299"/>
      <c r="E218" s="299"/>
      <c r="F218" s="299"/>
      <c r="G218" s="299"/>
      <c r="H218" s="300"/>
      <c r="I218" s="302"/>
      <c r="J218" s="302"/>
      <c r="K218" s="302"/>
      <c r="L218" s="300"/>
      <c r="M218" s="300"/>
      <c r="N218" s="300"/>
      <c r="O218" s="300"/>
      <c r="P218" s="300"/>
      <c r="Q218" s="300"/>
      <c r="R218" s="300"/>
      <c r="S218" s="300"/>
      <c r="T218" s="300"/>
      <c r="U218" s="300"/>
      <c r="V218" s="300"/>
      <c r="W218" s="300"/>
      <c r="X218" s="300"/>
      <c r="Y218" s="300"/>
      <c r="Z218" s="300"/>
      <c r="AA218" s="300"/>
      <c r="AB218" s="300"/>
      <c r="AC218" s="300"/>
      <c r="AD218" s="300"/>
      <c r="AE218" s="300"/>
      <c r="AF218" s="300"/>
      <c r="AG218" s="300"/>
      <c r="AH218" s="300"/>
      <c r="AI218" s="300"/>
      <c r="AJ218" s="300"/>
      <c r="AK218" s="300"/>
      <c r="AL218" s="300"/>
      <c r="AM218" s="300"/>
      <c r="AN218" s="579"/>
      <c r="AO218" s="579"/>
      <c r="AP218" s="579"/>
      <c r="AQ218" s="579"/>
      <c r="AR218" s="564"/>
      <c r="AS218" s="564"/>
      <c r="AT218" s="305"/>
      <c r="AU218" s="306"/>
      <c r="AV218" s="307"/>
      <c r="AW218" s="308"/>
      <c r="AX218" s="309"/>
    </row>
    <row r="219" spans="1:50" ht="15" customHeight="1" x14ac:dyDescent="0.15">
      <c r="A219" s="310"/>
      <c r="B219" s="311"/>
      <c r="C219" s="297"/>
      <c r="D219" s="299"/>
      <c r="E219" s="299"/>
      <c r="F219" s="299"/>
      <c r="G219" s="299"/>
      <c r="H219" s="300"/>
      <c r="I219" s="302"/>
      <c r="J219" s="302"/>
      <c r="K219" s="299"/>
      <c r="L219" s="299"/>
      <c r="M219" s="299"/>
      <c r="N219" s="299"/>
      <c r="O219" s="299"/>
      <c r="P219" s="299"/>
      <c r="Q219" s="299"/>
      <c r="R219" s="299"/>
      <c r="S219" s="299"/>
      <c r="T219" s="299"/>
      <c r="U219" s="300"/>
      <c r="V219" s="300"/>
      <c r="W219" s="300"/>
      <c r="X219" s="301"/>
      <c r="Y219" s="302"/>
      <c r="Z219" s="302"/>
      <c r="AA219" s="302"/>
      <c r="AB219" s="302"/>
      <c r="AC219" s="303"/>
      <c r="AD219" s="300"/>
      <c r="AE219" s="300"/>
      <c r="AF219" s="300"/>
      <c r="AG219" s="300"/>
      <c r="AH219" s="302"/>
      <c r="AI219" s="302"/>
      <c r="AJ219" s="302"/>
      <c r="AK219" s="300"/>
      <c r="AL219" s="300"/>
      <c r="AM219" s="300"/>
      <c r="AN219" s="579"/>
      <c r="AO219" s="579"/>
      <c r="AP219" s="579"/>
      <c r="AQ219" s="579"/>
      <c r="AR219" s="564"/>
      <c r="AS219" s="564"/>
      <c r="AT219" s="305"/>
      <c r="AU219" s="306"/>
      <c r="AV219" s="307"/>
      <c r="AW219" s="308"/>
      <c r="AX219" s="309"/>
    </row>
    <row r="220" spans="1:50" ht="15" customHeight="1" x14ac:dyDescent="0.15">
      <c r="A220" s="310"/>
      <c r="B220" s="296"/>
      <c r="C220" s="297"/>
      <c r="D220" s="300"/>
      <c r="E220" s="302"/>
      <c r="F220" s="300"/>
      <c r="G220" s="299"/>
      <c r="H220" s="300"/>
      <c r="I220" s="302"/>
      <c r="J220" s="302"/>
      <c r="K220" s="302"/>
      <c r="L220" s="300"/>
      <c r="M220" s="300"/>
      <c r="N220" s="300"/>
      <c r="O220" s="300"/>
      <c r="P220" s="300"/>
      <c r="Q220" s="300"/>
      <c r="R220" s="300"/>
      <c r="S220" s="300"/>
      <c r="T220" s="300"/>
      <c r="U220" s="300"/>
      <c r="V220" s="300"/>
      <c r="W220" s="300"/>
      <c r="X220" s="300"/>
      <c r="Y220" s="300"/>
      <c r="Z220" s="300"/>
      <c r="AA220" s="300"/>
      <c r="AB220" s="300"/>
      <c r="AC220" s="300"/>
      <c r="AD220" s="300"/>
      <c r="AE220" s="300"/>
      <c r="AF220" s="300"/>
      <c r="AG220" s="300"/>
      <c r="AH220" s="300"/>
      <c r="AI220" s="300"/>
      <c r="AJ220" s="300"/>
      <c r="AK220" s="300"/>
      <c r="AL220" s="300"/>
      <c r="AM220" s="300"/>
      <c r="AN220" s="300"/>
      <c r="AO220" s="300"/>
      <c r="AP220" s="300"/>
      <c r="AQ220" s="300"/>
      <c r="AR220" s="300"/>
      <c r="AS220" s="300"/>
      <c r="AT220" s="305"/>
      <c r="AU220" s="306"/>
      <c r="AV220" s="307"/>
      <c r="AW220" s="308"/>
      <c r="AX220" s="309"/>
    </row>
    <row r="221" spans="1:50" ht="15" customHeight="1" x14ac:dyDescent="0.15">
      <c r="A221" s="310"/>
      <c r="B221" s="296"/>
      <c r="C221" s="297"/>
      <c r="D221" s="299"/>
      <c r="E221" s="299"/>
      <c r="F221" s="299"/>
      <c r="G221" s="299"/>
      <c r="H221" s="300"/>
      <c r="I221" s="302"/>
      <c r="J221" s="302"/>
      <c r="K221" s="302"/>
      <c r="L221" s="300"/>
      <c r="M221" s="300"/>
      <c r="N221" s="300"/>
      <c r="O221" s="300"/>
      <c r="P221" s="300"/>
      <c r="Q221" s="300"/>
      <c r="R221" s="300"/>
      <c r="S221" s="300"/>
      <c r="T221" s="300"/>
      <c r="U221" s="300"/>
      <c r="V221" s="300"/>
      <c r="W221" s="300"/>
      <c r="X221" s="300"/>
      <c r="Y221" s="300"/>
      <c r="Z221" s="300"/>
      <c r="AA221" s="300"/>
      <c r="AB221" s="300"/>
      <c r="AC221" s="300"/>
      <c r="AD221" s="300"/>
      <c r="AE221" s="300"/>
      <c r="AF221" s="300"/>
      <c r="AG221" s="300"/>
      <c r="AH221" s="300"/>
      <c r="AI221" s="300"/>
      <c r="AJ221" s="300"/>
      <c r="AK221" s="300"/>
      <c r="AL221" s="300"/>
      <c r="AM221" s="300"/>
      <c r="AN221" s="300"/>
      <c r="AO221" s="300"/>
      <c r="AP221" s="300"/>
      <c r="AQ221" s="300"/>
      <c r="AR221" s="300"/>
      <c r="AS221" s="300"/>
      <c r="AT221" s="305"/>
      <c r="AU221" s="306"/>
      <c r="AV221" s="307"/>
      <c r="AW221" s="308"/>
      <c r="AX221" s="309"/>
    </row>
    <row r="222" spans="1:50" ht="15" customHeight="1" x14ac:dyDescent="0.15">
      <c r="A222" s="313"/>
      <c r="B222" s="314"/>
      <c r="C222" s="315"/>
      <c r="D222" s="316"/>
      <c r="E222" s="316"/>
      <c r="F222" s="316"/>
      <c r="G222" s="316"/>
      <c r="H222" s="317"/>
      <c r="I222" s="318"/>
      <c r="J222" s="318"/>
      <c r="K222" s="318"/>
      <c r="L222" s="317"/>
      <c r="M222" s="317"/>
      <c r="N222" s="317"/>
      <c r="O222" s="317"/>
      <c r="P222" s="317"/>
      <c r="Q222" s="317"/>
      <c r="R222" s="317"/>
      <c r="S222" s="317"/>
      <c r="T222" s="317"/>
      <c r="U222" s="317"/>
      <c r="V222" s="317"/>
      <c r="W222" s="317"/>
      <c r="X222" s="317"/>
      <c r="Y222" s="317"/>
      <c r="Z222" s="317"/>
      <c r="AA222" s="317"/>
      <c r="AB222" s="317"/>
      <c r="AC222" s="317"/>
      <c r="AD222" s="317"/>
      <c r="AE222" s="317"/>
      <c r="AF222" s="317"/>
      <c r="AG222" s="317"/>
      <c r="AH222" s="317"/>
      <c r="AI222" s="317"/>
      <c r="AJ222" s="317"/>
      <c r="AK222" s="317"/>
      <c r="AL222" s="317"/>
      <c r="AM222" s="317"/>
      <c r="AN222" s="317"/>
      <c r="AO222" s="317"/>
      <c r="AP222" s="317"/>
      <c r="AQ222" s="317"/>
      <c r="AR222" s="317"/>
      <c r="AS222" s="317"/>
      <c r="AT222" s="319"/>
      <c r="AU222" s="320"/>
      <c r="AV222" s="321"/>
      <c r="AW222" s="322"/>
      <c r="AX222" s="323"/>
    </row>
    <row r="223" spans="1:50" ht="15" customHeight="1" x14ac:dyDescent="0.15">
      <c r="A223" s="281" t="s">
        <v>68</v>
      </c>
      <c r="B223" s="281"/>
      <c r="C223" s="281"/>
      <c r="D223" s="281"/>
      <c r="E223" s="281"/>
      <c r="F223" s="281"/>
      <c r="G223" s="281"/>
      <c r="H223" s="281"/>
      <c r="I223" s="281"/>
      <c r="J223" s="281"/>
      <c r="K223" s="281"/>
      <c r="L223" s="281"/>
      <c r="M223" s="281"/>
      <c r="N223" s="281"/>
      <c r="O223" s="281"/>
      <c r="P223" s="281"/>
      <c r="Q223" s="281"/>
      <c r="R223" s="281"/>
      <c r="S223" s="281"/>
      <c r="T223" s="281"/>
      <c r="U223" s="281"/>
      <c r="V223" s="281"/>
      <c r="W223" s="281"/>
      <c r="X223" s="281"/>
      <c r="Y223" s="281"/>
      <c r="Z223" s="281"/>
      <c r="AA223" s="281"/>
      <c r="AB223" s="281"/>
      <c r="AC223" s="281"/>
      <c r="AD223" s="281"/>
      <c r="AE223" s="281"/>
      <c r="AF223" s="281"/>
      <c r="AG223" s="281"/>
      <c r="AH223" s="281"/>
      <c r="AI223" s="281"/>
      <c r="AJ223" s="281"/>
      <c r="AK223" s="281"/>
      <c r="AL223" s="281"/>
      <c r="AM223" s="281"/>
      <c r="AN223" s="281"/>
      <c r="AO223" s="281"/>
      <c r="AP223" s="281"/>
      <c r="AQ223" s="281"/>
      <c r="AR223" s="282"/>
      <c r="AS223" s="565" t="s">
        <v>69</v>
      </c>
      <c r="AT223" s="566"/>
      <c r="AU223" s="283"/>
      <c r="AV223" s="284" t="s">
        <v>70</v>
      </c>
      <c r="AW223" s="92" t="s">
        <v>71</v>
      </c>
      <c r="AX223" s="285"/>
    </row>
    <row r="224" spans="1:50" ht="15" customHeight="1" x14ac:dyDescent="0.15">
      <c r="A224" s="569" t="s">
        <v>109</v>
      </c>
      <c r="B224" s="567" t="s">
        <v>110</v>
      </c>
      <c r="C224" s="567"/>
      <c r="D224" s="567"/>
      <c r="E224" s="567"/>
      <c r="F224" s="567"/>
      <c r="G224" s="567"/>
      <c r="H224" s="567"/>
      <c r="I224" s="567"/>
      <c r="J224" s="567"/>
      <c r="K224" s="567"/>
      <c r="L224" s="567"/>
      <c r="M224" s="567"/>
      <c r="N224" s="567"/>
      <c r="O224" s="567"/>
      <c r="P224" s="567"/>
      <c r="Q224" s="567"/>
      <c r="R224" s="567"/>
      <c r="S224" s="567"/>
      <c r="T224" s="567"/>
      <c r="U224" s="567"/>
      <c r="V224" s="567"/>
      <c r="W224" s="567"/>
      <c r="X224" s="567"/>
      <c r="Y224" s="567"/>
      <c r="Z224" s="567"/>
      <c r="AA224" s="567"/>
      <c r="AB224" s="567"/>
      <c r="AC224" s="567"/>
      <c r="AD224" s="567"/>
      <c r="AE224" s="567"/>
      <c r="AF224" s="567"/>
      <c r="AG224" s="567"/>
      <c r="AH224" s="567"/>
      <c r="AI224" s="567"/>
      <c r="AJ224" s="567"/>
      <c r="AK224" s="567"/>
      <c r="AL224" s="567"/>
      <c r="AM224" s="567"/>
      <c r="AN224" s="567"/>
      <c r="AO224" s="567"/>
      <c r="AP224" s="567"/>
      <c r="AQ224" s="567"/>
      <c r="AR224" s="567"/>
      <c r="AS224" s="567"/>
      <c r="AT224" s="567"/>
      <c r="AU224" s="556">
        <v>1</v>
      </c>
      <c r="AV224" s="558" t="s">
        <v>108</v>
      </c>
      <c r="AW224" s="558" t="s">
        <v>76</v>
      </c>
      <c r="AX224" s="560"/>
    </row>
    <row r="225" spans="1:50" ht="15" customHeight="1" x14ac:dyDescent="0.15">
      <c r="A225" s="570"/>
      <c r="B225" s="568"/>
      <c r="C225" s="568"/>
      <c r="D225" s="568"/>
      <c r="E225" s="568"/>
      <c r="F225" s="568"/>
      <c r="G225" s="568"/>
      <c r="H225" s="568"/>
      <c r="I225" s="568"/>
      <c r="J225" s="568"/>
      <c r="K225" s="568"/>
      <c r="L225" s="568"/>
      <c r="M225" s="568"/>
      <c r="N225" s="568"/>
      <c r="O225" s="568"/>
      <c r="P225" s="568"/>
      <c r="Q225" s="568"/>
      <c r="R225" s="568"/>
      <c r="S225" s="568"/>
      <c r="T225" s="568"/>
      <c r="U225" s="568"/>
      <c r="V225" s="568"/>
      <c r="W225" s="568"/>
      <c r="X225" s="568"/>
      <c r="Y225" s="568"/>
      <c r="Z225" s="568"/>
      <c r="AA225" s="568"/>
      <c r="AB225" s="568"/>
      <c r="AC225" s="568"/>
      <c r="AD225" s="568"/>
      <c r="AE225" s="568"/>
      <c r="AF225" s="568"/>
      <c r="AG225" s="568"/>
      <c r="AH225" s="568"/>
      <c r="AI225" s="568"/>
      <c r="AJ225" s="568"/>
      <c r="AK225" s="568"/>
      <c r="AL225" s="568"/>
      <c r="AM225" s="568"/>
      <c r="AN225" s="568"/>
      <c r="AO225" s="568"/>
      <c r="AP225" s="568"/>
      <c r="AQ225" s="568"/>
      <c r="AR225" s="568"/>
      <c r="AS225" s="568"/>
      <c r="AT225" s="568"/>
      <c r="AU225" s="557"/>
      <c r="AV225" s="559"/>
      <c r="AW225" s="559"/>
      <c r="AX225" s="561"/>
    </row>
    <row r="226" spans="1:50" ht="15" customHeight="1" x14ac:dyDescent="0.15">
      <c r="A226" s="286" t="s">
        <v>77</v>
      </c>
      <c r="B226" s="287"/>
      <c r="C226" s="287"/>
      <c r="D226" s="287"/>
      <c r="E226" s="287"/>
      <c r="F226" s="287"/>
      <c r="G226" s="287"/>
      <c r="H226" s="287"/>
      <c r="I226" s="287"/>
      <c r="J226" s="287"/>
      <c r="K226" s="287"/>
      <c r="L226" s="287"/>
      <c r="M226" s="287"/>
      <c r="N226" s="287"/>
      <c r="O226" s="287"/>
      <c r="P226" s="287"/>
      <c r="Q226" s="287"/>
      <c r="R226" s="287"/>
      <c r="S226" s="287"/>
      <c r="T226" s="287"/>
      <c r="U226" s="287"/>
      <c r="V226" s="287"/>
      <c r="W226" s="287"/>
      <c r="X226" s="287"/>
      <c r="Y226" s="287"/>
      <c r="Z226" s="287"/>
      <c r="AA226" s="287"/>
      <c r="AB226" s="287"/>
      <c r="AC226" s="287"/>
      <c r="AD226" s="287"/>
      <c r="AE226" s="287"/>
      <c r="AF226" s="287"/>
      <c r="AG226" s="287"/>
      <c r="AH226" s="287"/>
      <c r="AI226" s="287"/>
      <c r="AJ226" s="287"/>
      <c r="AK226" s="287"/>
      <c r="AL226" s="287"/>
      <c r="AM226" s="287"/>
      <c r="AN226" s="287"/>
      <c r="AO226" s="287"/>
      <c r="AP226" s="287"/>
      <c r="AQ226" s="287"/>
      <c r="AR226" s="287"/>
      <c r="AS226" s="287"/>
      <c r="AT226" s="287"/>
      <c r="AU226" s="287"/>
      <c r="AV226" s="287"/>
      <c r="AW226" s="287"/>
      <c r="AX226" s="288"/>
    </row>
    <row r="227" spans="1:50" ht="15" customHeight="1" x14ac:dyDescent="0.15">
      <c r="A227" s="289"/>
      <c r="B227" s="290"/>
      <c r="C227" s="290"/>
      <c r="D227" s="290"/>
      <c r="E227" s="290"/>
      <c r="F227" s="290"/>
      <c r="G227" s="290"/>
      <c r="H227" s="290"/>
      <c r="I227" s="290"/>
      <c r="J227" s="290"/>
      <c r="K227" s="290"/>
      <c r="L227" s="290"/>
      <c r="M227" s="290"/>
      <c r="N227" s="290"/>
      <c r="O227" s="290"/>
      <c r="P227" s="290"/>
      <c r="Q227" s="290"/>
      <c r="R227" s="290"/>
      <c r="S227" s="290"/>
      <c r="T227" s="290"/>
      <c r="U227" s="290"/>
      <c r="V227" s="290"/>
      <c r="W227" s="290"/>
      <c r="X227" s="290"/>
      <c r="Y227" s="290"/>
      <c r="Z227" s="290"/>
      <c r="AA227" s="290"/>
      <c r="AB227" s="290"/>
      <c r="AC227" s="290"/>
      <c r="AD227" s="290"/>
      <c r="AE227" s="290"/>
      <c r="AF227" s="290"/>
      <c r="AG227" s="290"/>
      <c r="AH227" s="290"/>
      <c r="AI227" s="290"/>
      <c r="AJ227" s="290"/>
      <c r="AK227" s="290"/>
      <c r="AL227" s="290"/>
      <c r="AM227" s="290"/>
      <c r="AN227" s="290"/>
      <c r="AO227" s="290"/>
      <c r="AP227" s="290"/>
      <c r="AQ227" s="290"/>
      <c r="AR227" s="290"/>
      <c r="AS227" s="290"/>
      <c r="AT227" s="290"/>
      <c r="AU227" s="290"/>
      <c r="AV227" s="290"/>
      <c r="AW227" s="290"/>
      <c r="AX227" s="291"/>
    </row>
    <row r="228" spans="1:50" ht="15" customHeight="1" x14ac:dyDescent="0.15">
      <c r="A228" s="289"/>
      <c r="B228" s="290"/>
      <c r="C228" s="290"/>
      <c r="D228" s="290"/>
      <c r="E228" s="290"/>
      <c r="F228" s="290"/>
      <c r="G228" s="290"/>
      <c r="H228" s="290"/>
      <c r="I228" s="290"/>
      <c r="J228" s="290"/>
      <c r="K228" s="290"/>
      <c r="L228" s="290"/>
      <c r="M228" s="290"/>
      <c r="N228" s="290"/>
      <c r="O228" s="290"/>
      <c r="P228" s="290"/>
      <c r="Q228" s="290"/>
      <c r="R228" s="290"/>
      <c r="S228" s="290"/>
      <c r="T228" s="290"/>
      <c r="U228" s="290"/>
      <c r="V228" s="290"/>
      <c r="W228" s="290"/>
      <c r="X228" s="290"/>
      <c r="Y228" s="290"/>
      <c r="Z228" s="290"/>
      <c r="AA228" s="290"/>
      <c r="AB228" s="290"/>
      <c r="AC228" s="290"/>
      <c r="AD228" s="290"/>
      <c r="AE228" s="290"/>
      <c r="AF228" s="290"/>
      <c r="AG228" s="290"/>
      <c r="AH228" s="290"/>
      <c r="AI228" s="290"/>
      <c r="AJ228" s="290"/>
      <c r="AK228" s="290"/>
      <c r="AL228" s="290"/>
      <c r="AM228" s="290"/>
      <c r="AN228" s="290"/>
      <c r="AO228" s="290"/>
      <c r="AP228" s="571"/>
      <c r="AQ228" s="571"/>
      <c r="AR228" s="571"/>
      <c r="AS228" s="571"/>
      <c r="AT228" s="290"/>
      <c r="AU228" s="290"/>
      <c r="AV228" s="290"/>
      <c r="AW228" s="290"/>
      <c r="AX228" s="291"/>
    </row>
    <row r="229" spans="1:50" ht="15" customHeight="1" x14ac:dyDescent="0.15">
      <c r="A229" s="289"/>
      <c r="B229" s="290"/>
      <c r="C229" s="290"/>
      <c r="D229" s="290"/>
      <c r="E229" s="290"/>
      <c r="F229" s="290"/>
      <c r="G229" s="290"/>
      <c r="H229" s="290"/>
      <c r="I229" s="290"/>
      <c r="J229" s="290"/>
      <c r="K229" s="290"/>
      <c r="L229" s="290"/>
      <c r="M229" s="290"/>
      <c r="N229" s="290"/>
      <c r="O229" s="290"/>
      <c r="P229" s="290"/>
      <c r="Q229" s="290"/>
      <c r="R229" s="290"/>
      <c r="S229" s="290"/>
      <c r="T229" s="290"/>
      <c r="U229" s="290"/>
      <c r="V229" s="290"/>
      <c r="W229" s="290"/>
      <c r="X229" s="290"/>
      <c r="Y229" s="290"/>
      <c r="Z229" s="290"/>
      <c r="AA229" s="290"/>
      <c r="AB229" s="290"/>
      <c r="AC229" s="290"/>
      <c r="AD229" s="290"/>
      <c r="AE229" s="290"/>
      <c r="AF229" s="290"/>
      <c r="AG229" s="290"/>
      <c r="AH229" s="290"/>
      <c r="AI229" s="290"/>
      <c r="AJ229" s="290"/>
      <c r="AK229" s="290"/>
      <c r="AL229" s="290"/>
      <c r="AM229" s="290"/>
      <c r="AN229" s="290"/>
      <c r="AO229" s="290"/>
      <c r="AP229" s="290"/>
      <c r="AQ229" s="290"/>
      <c r="AR229" s="290"/>
      <c r="AS229" s="290"/>
      <c r="AT229" s="290"/>
      <c r="AU229" s="290"/>
      <c r="AV229" s="290"/>
      <c r="AW229" s="290"/>
      <c r="AX229" s="291"/>
    </row>
    <row r="230" spans="1:50" ht="15" customHeight="1" x14ac:dyDescent="0.15">
      <c r="A230" s="289"/>
      <c r="B230" s="290"/>
      <c r="C230" s="290"/>
      <c r="D230" s="290"/>
      <c r="E230" s="290"/>
      <c r="F230" s="290"/>
      <c r="G230" s="290"/>
      <c r="H230" s="290"/>
      <c r="I230" s="290"/>
      <c r="J230" s="290"/>
      <c r="K230" s="290"/>
      <c r="L230" s="290"/>
      <c r="M230" s="290"/>
      <c r="N230" s="290"/>
      <c r="O230" s="290"/>
      <c r="P230" s="290"/>
      <c r="Q230" s="290"/>
      <c r="AI230" s="290"/>
      <c r="AJ230" s="290"/>
      <c r="AK230" s="290"/>
      <c r="AL230" s="290"/>
      <c r="AM230" s="290"/>
      <c r="AN230" s="290"/>
      <c r="AO230" s="290"/>
      <c r="AP230" s="290"/>
      <c r="AQ230" s="290"/>
      <c r="AR230" s="290"/>
      <c r="AS230" s="290"/>
      <c r="AT230" s="290"/>
      <c r="AU230" s="290"/>
      <c r="AV230" s="290"/>
      <c r="AW230" s="290"/>
      <c r="AX230" s="291"/>
    </row>
    <row r="231" spans="1:50" ht="15" customHeight="1" x14ac:dyDescent="0.15">
      <c r="A231" s="289"/>
      <c r="B231" s="290"/>
      <c r="C231" s="290"/>
      <c r="D231" s="290"/>
      <c r="E231" s="290"/>
      <c r="F231" s="290"/>
      <c r="G231" s="290"/>
      <c r="H231" s="290"/>
      <c r="I231" s="290"/>
      <c r="J231" s="290"/>
      <c r="K231" s="290"/>
      <c r="L231" s="290"/>
      <c r="M231" s="290"/>
      <c r="N231" s="290"/>
      <c r="O231" s="290"/>
      <c r="P231" s="290"/>
      <c r="Q231" s="290"/>
      <c r="R231" s="290"/>
      <c r="S231" s="290"/>
      <c r="T231" s="290"/>
      <c r="U231" s="290"/>
      <c r="V231" s="290"/>
      <c r="W231" s="290"/>
      <c r="X231" s="290"/>
      <c r="Y231" s="290"/>
      <c r="Z231" s="290"/>
      <c r="AA231" s="290"/>
      <c r="AB231" s="290"/>
      <c r="AC231" s="290"/>
      <c r="AD231" s="290"/>
      <c r="AE231" s="290"/>
      <c r="AF231" s="290"/>
      <c r="AG231" s="290"/>
      <c r="AH231" s="290"/>
      <c r="AI231" s="290"/>
      <c r="AJ231" s="290"/>
      <c r="AK231" s="290"/>
      <c r="AL231" s="290"/>
      <c r="AM231" s="290"/>
      <c r="AN231" s="290"/>
      <c r="AO231" s="290"/>
      <c r="AP231" s="290"/>
      <c r="AQ231" s="290"/>
      <c r="AR231" s="290"/>
      <c r="AS231" s="290"/>
      <c r="AT231" s="290"/>
      <c r="AU231" s="290"/>
      <c r="AV231" s="290"/>
      <c r="AW231" s="290"/>
      <c r="AX231" s="291"/>
    </row>
    <row r="232" spans="1:50" ht="15" customHeight="1" x14ac:dyDescent="0.15">
      <c r="A232" s="289"/>
      <c r="B232" s="290"/>
      <c r="C232" s="290"/>
      <c r="D232" s="290"/>
      <c r="E232" s="290"/>
      <c r="F232" s="290"/>
      <c r="G232" s="290"/>
      <c r="H232" s="290"/>
      <c r="I232" s="290"/>
      <c r="J232" s="290"/>
      <c r="K232" s="290"/>
      <c r="L232" s="290"/>
      <c r="M232" s="290"/>
      <c r="N232" s="290"/>
      <c r="O232" s="290"/>
      <c r="P232" s="290"/>
      <c r="Q232" s="290"/>
      <c r="R232" s="290"/>
      <c r="S232" s="290"/>
      <c r="T232" s="290"/>
      <c r="U232" s="290"/>
      <c r="V232" s="290"/>
      <c r="W232" s="290"/>
      <c r="X232" s="290"/>
      <c r="Y232" s="290"/>
      <c r="Z232" s="290"/>
      <c r="AA232" s="290"/>
      <c r="AB232" s="290"/>
      <c r="AC232" s="290"/>
      <c r="AD232" s="290"/>
      <c r="AE232" s="290"/>
      <c r="AF232" s="290"/>
      <c r="AG232" s="290"/>
      <c r="AH232" s="290"/>
      <c r="AI232" s="290"/>
      <c r="AJ232" s="290"/>
      <c r="AK232" s="290"/>
      <c r="AL232" s="290"/>
      <c r="AM232" s="290"/>
      <c r="AN232" s="290"/>
      <c r="AO232" s="290"/>
      <c r="AP232" s="290"/>
      <c r="AQ232" s="290"/>
      <c r="AR232" s="290"/>
      <c r="AS232" s="290"/>
      <c r="AT232" s="290"/>
      <c r="AU232" s="290"/>
      <c r="AV232" s="290"/>
      <c r="AW232" s="290"/>
      <c r="AX232" s="291"/>
    </row>
    <row r="233" spans="1:50" ht="15" customHeight="1" x14ac:dyDescent="0.15">
      <c r="A233" s="289"/>
      <c r="B233" s="290"/>
      <c r="C233" s="290"/>
      <c r="D233" s="290"/>
      <c r="E233" s="290"/>
      <c r="F233" s="290"/>
      <c r="G233" s="290"/>
      <c r="H233" s="290"/>
      <c r="I233" s="290"/>
      <c r="J233" s="290"/>
      <c r="K233" s="290"/>
      <c r="L233" s="290"/>
      <c r="M233" s="290"/>
      <c r="N233" s="290"/>
      <c r="O233" s="290"/>
      <c r="P233" s="290"/>
      <c r="Q233" s="290"/>
      <c r="R233" s="290"/>
      <c r="S233" s="290"/>
      <c r="T233" s="290"/>
      <c r="U233" s="290"/>
      <c r="V233" s="290"/>
      <c r="W233" s="290"/>
      <c r="X233" s="290"/>
      <c r="Y233" s="290"/>
      <c r="Z233" s="290"/>
      <c r="AA233" s="290"/>
      <c r="AB233" s="290"/>
      <c r="AC233" s="290"/>
      <c r="AD233" s="290"/>
      <c r="AE233" s="290"/>
      <c r="AF233" s="290"/>
      <c r="AG233" s="290"/>
      <c r="AH233" s="290"/>
      <c r="AI233" s="290"/>
      <c r="AJ233" s="290"/>
      <c r="AK233" s="290"/>
      <c r="AL233" s="290"/>
      <c r="AM233" s="290"/>
      <c r="AN233" s="290"/>
      <c r="AO233" s="290"/>
      <c r="AP233" s="290"/>
      <c r="AQ233" s="290"/>
      <c r="AR233" s="290"/>
      <c r="AS233" s="290"/>
      <c r="AT233" s="290"/>
      <c r="AU233" s="290"/>
      <c r="AV233" s="290"/>
      <c r="AW233" s="290"/>
      <c r="AX233" s="291"/>
    </row>
    <row r="234" spans="1:50" ht="15" customHeight="1" x14ac:dyDescent="0.15">
      <c r="A234" s="289"/>
      <c r="B234" s="290"/>
      <c r="C234" s="290"/>
      <c r="D234" s="290"/>
      <c r="E234" s="290"/>
      <c r="F234" s="290"/>
      <c r="G234" s="290"/>
      <c r="H234" s="290"/>
      <c r="I234" s="290"/>
      <c r="J234" s="290"/>
      <c r="K234" s="290"/>
      <c r="L234" s="290"/>
      <c r="M234" s="290"/>
      <c r="N234" s="290"/>
      <c r="O234" s="290"/>
      <c r="P234" s="290"/>
      <c r="Q234" s="290"/>
      <c r="R234" s="290"/>
      <c r="S234" s="290"/>
      <c r="T234" s="290"/>
      <c r="U234" s="290"/>
      <c r="V234" s="290"/>
      <c r="W234" s="290"/>
      <c r="X234" s="290"/>
      <c r="Y234" s="290"/>
      <c r="Z234" s="290"/>
      <c r="AA234" s="290"/>
      <c r="AB234" s="290"/>
      <c r="AC234" s="290"/>
      <c r="AD234" s="290"/>
      <c r="AE234" s="290"/>
      <c r="AF234" s="290"/>
      <c r="AG234" s="290"/>
      <c r="AH234" s="290"/>
      <c r="AI234" s="290"/>
      <c r="AJ234" s="290"/>
      <c r="AK234" s="290"/>
      <c r="AL234" s="290"/>
      <c r="AM234" s="290"/>
      <c r="AN234" s="290"/>
      <c r="AO234" s="290"/>
      <c r="AP234" s="290"/>
      <c r="AQ234" s="290"/>
      <c r="AR234" s="290"/>
      <c r="AS234" s="290"/>
      <c r="AT234" s="290"/>
      <c r="AU234" s="290"/>
      <c r="AV234" s="290"/>
      <c r="AW234" s="290"/>
      <c r="AX234" s="291"/>
    </row>
    <row r="235" spans="1:50" ht="15" customHeight="1" x14ac:dyDescent="0.15">
      <c r="A235" s="289"/>
      <c r="B235" s="290"/>
      <c r="C235" s="290"/>
      <c r="D235" s="290"/>
      <c r="E235" s="290"/>
      <c r="F235" s="290"/>
      <c r="G235" s="290"/>
      <c r="H235" s="290"/>
      <c r="I235" s="290"/>
      <c r="J235" s="290"/>
      <c r="K235" s="290"/>
      <c r="L235" s="290"/>
      <c r="M235" s="290"/>
      <c r="N235" s="290"/>
      <c r="O235" s="290"/>
      <c r="P235" s="290"/>
      <c r="Q235" s="290"/>
      <c r="R235" s="290"/>
      <c r="S235" s="290"/>
      <c r="T235" s="290"/>
      <c r="U235" s="290"/>
      <c r="V235" s="290"/>
      <c r="W235" s="290"/>
      <c r="X235" s="290"/>
      <c r="Y235" s="290"/>
      <c r="Z235" s="290"/>
      <c r="AA235" s="290"/>
      <c r="AB235" s="290"/>
      <c r="AC235" s="290"/>
      <c r="AD235" s="290"/>
      <c r="AE235" s="290"/>
      <c r="AF235" s="290"/>
      <c r="AG235" s="290"/>
      <c r="AH235" s="290"/>
      <c r="AI235" s="290"/>
      <c r="AJ235" s="290"/>
      <c r="AK235" s="290"/>
      <c r="AL235" s="290"/>
      <c r="AM235" s="290"/>
      <c r="AN235" s="290"/>
      <c r="AO235" s="290"/>
      <c r="AP235" s="290"/>
      <c r="AQ235" s="290"/>
      <c r="AR235" s="290"/>
      <c r="AS235" s="290"/>
      <c r="AT235" s="290"/>
      <c r="AU235" s="290"/>
      <c r="AV235" s="290"/>
      <c r="AW235" s="290"/>
      <c r="AX235" s="291"/>
    </row>
    <row r="236" spans="1:50" ht="15" customHeight="1" x14ac:dyDescent="0.15">
      <c r="A236" s="289"/>
      <c r="B236" s="290"/>
      <c r="C236" s="290"/>
      <c r="D236" s="290"/>
      <c r="E236" s="290"/>
      <c r="F236" s="290"/>
      <c r="G236" s="290"/>
      <c r="H236" s="290"/>
      <c r="I236" s="290"/>
      <c r="J236" s="290"/>
      <c r="K236" s="290"/>
      <c r="L236" s="290"/>
      <c r="M236" s="290"/>
      <c r="N236" s="290"/>
      <c r="O236" s="290"/>
      <c r="P236" s="290"/>
      <c r="Q236" s="290"/>
      <c r="R236" s="290"/>
      <c r="S236" s="290"/>
      <c r="T236" s="290"/>
      <c r="U236" s="290"/>
      <c r="V236" s="290"/>
      <c r="W236" s="290"/>
      <c r="X236" s="290"/>
      <c r="Y236" s="290"/>
      <c r="Z236" s="290"/>
      <c r="AA236" s="290"/>
      <c r="AB236" s="290"/>
      <c r="AC236" s="290"/>
      <c r="AD236" s="290"/>
      <c r="AE236" s="290"/>
      <c r="AF236" s="290"/>
      <c r="AG236" s="290"/>
      <c r="AH236" s="290"/>
      <c r="AI236" s="290"/>
      <c r="AJ236" s="290"/>
      <c r="AK236" s="290"/>
      <c r="AL236" s="290"/>
      <c r="AM236" s="290"/>
      <c r="AN236" s="290"/>
      <c r="AO236" s="290"/>
      <c r="AP236" s="290"/>
      <c r="AQ236" s="290"/>
      <c r="AR236" s="290"/>
      <c r="AS236" s="290"/>
      <c r="AT236" s="290"/>
      <c r="AU236" s="290"/>
      <c r="AV236" s="290"/>
      <c r="AW236" s="290"/>
      <c r="AX236" s="291"/>
    </row>
    <row r="237" spans="1:50" ht="15" customHeight="1" x14ac:dyDescent="0.15">
      <c r="A237" s="289"/>
      <c r="B237" s="290"/>
      <c r="C237" s="290"/>
      <c r="D237" s="290"/>
      <c r="E237" s="290"/>
      <c r="F237" s="290"/>
      <c r="G237" s="290"/>
      <c r="H237" s="290"/>
      <c r="I237" s="290"/>
      <c r="J237" s="290"/>
      <c r="K237" s="290"/>
      <c r="L237" s="290"/>
      <c r="M237" s="290"/>
      <c r="N237" s="290"/>
      <c r="O237" s="290"/>
      <c r="P237" s="290"/>
      <c r="Q237" s="290"/>
      <c r="R237" s="290"/>
      <c r="S237" s="290"/>
      <c r="T237" s="290"/>
      <c r="U237" s="290"/>
      <c r="V237" s="290"/>
      <c r="W237" s="290"/>
      <c r="X237" s="290"/>
      <c r="Y237" s="290"/>
      <c r="Z237" s="290"/>
      <c r="AA237" s="290"/>
      <c r="AB237" s="290"/>
      <c r="AC237" s="290"/>
      <c r="AD237" s="290"/>
      <c r="AE237" s="290"/>
      <c r="AF237" s="290"/>
      <c r="AG237" s="290"/>
      <c r="AH237" s="290"/>
      <c r="AI237" s="290"/>
      <c r="AJ237" s="290"/>
      <c r="AK237" s="290"/>
      <c r="AL237" s="290"/>
      <c r="AM237" s="290"/>
      <c r="AN237" s="290"/>
      <c r="AO237" s="290"/>
      <c r="AP237" s="290"/>
      <c r="AQ237" s="290"/>
      <c r="AR237" s="290"/>
      <c r="AS237" s="290"/>
      <c r="AT237" s="290"/>
      <c r="AU237" s="290"/>
      <c r="AV237" s="290"/>
      <c r="AW237" s="290"/>
      <c r="AX237" s="291"/>
    </row>
    <row r="238" spans="1:50" ht="15" customHeight="1" x14ac:dyDescent="0.15">
      <c r="A238" s="289"/>
      <c r="B238" s="290"/>
      <c r="C238" s="290"/>
      <c r="D238" s="290"/>
      <c r="E238" s="290"/>
      <c r="F238" s="290"/>
      <c r="G238" s="290"/>
      <c r="H238" s="290"/>
      <c r="I238" s="290"/>
      <c r="J238" s="290"/>
      <c r="K238" s="290"/>
      <c r="L238" s="290"/>
      <c r="M238" s="290"/>
      <c r="N238" s="290"/>
      <c r="O238" s="290"/>
      <c r="P238" s="290"/>
      <c r="Q238" s="290"/>
      <c r="R238" s="290"/>
      <c r="S238" s="290"/>
      <c r="T238" s="290"/>
      <c r="U238" s="290"/>
      <c r="V238" s="290"/>
      <c r="W238" s="290"/>
      <c r="X238" s="290"/>
      <c r="Y238" s="290"/>
      <c r="Z238" s="290"/>
      <c r="AA238" s="290"/>
      <c r="AB238" s="290"/>
      <c r="AC238" s="290"/>
      <c r="AD238" s="290"/>
      <c r="AE238" s="290"/>
      <c r="AF238" s="290"/>
      <c r="AG238" s="290"/>
      <c r="AH238" s="290"/>
      <c r="AI238" s="290"/>
      <c r="AJ238" s="290"/>
      <c r="AK238" s="290"/>
      <c r="AL238" s="290"/>
      <c r="AM238" s="290"/>
      <c r="AN238" s="290"/>
      <c r="AO238" s="290"/>
      <c r="AP238" s="290"/>
      <c r="AQ238" s="290"/>
      <c r="AR238" s="290"/>
      <c r="AS238" s="290"/>
      <c r="AT238" s="290"/>
      <c r="AU238" s="290"/>
      <c r="AV238" s="290"/>
      <c r="AW238" s="290"/>
      <c r="AX238" s="291"/>
    </row>
    <row r="239" spans="1:50" ht="15" customHeight="1" x14ac:dyDescent="0.15">
      <c r="A239" s="289"/>
      <c r="B239" s="290"/>
      <c r="C239" s="290"/>
      <c r="D239" s="290"/>
      <c r="E239" s="290"/>
      <c r="F239" s="290"/>
      <c r="G239" s="290"/>
      <c r="H239" s="290"/>
      <c r="I239" s="290"/>
      <c r="J239" s="290"/>
      <c r="K239" s="290"/>
      <c r="L239" s="290"/>
      <c r="M239" s="290"/>
      <c r="N239" s="290"/>
      <c r="O239" s="290"/>
      <c r="P239" s="290"/>
      <c r="Q239" s="290"/>
      <c r="R239" s="290"/>
      <c r="S239" s="290"/>
      <c r="T239" s="290"/>
      <c r="U239" s="290"/>
      <c r="V239" s="290"/>
      <c r="W239" s="290"/>
      <c r="X239" s="290"/>
      <c r="Y239" s="290"/>
      <c r="Z239" s="290"/>
      <c r="AA239" s="290"/>
      <c r="AB239" s="290"/>
      <c r="AC239" s="290"/>
      <c r="AD239" s="290"/>
      <c r="AE239" s="290"/>
      <c r="AF239" s="290"/>
      <c r="AG239" s="290"/>
      <c r="AH239" s="290"/>
      <c r="AI239" s="290"/>
      <c r="AJ239" s="290"/>
      <c r="AK239" s="290"/>
      <c r="AL239" s="290"/>
      <c r="AM239" s="290"/>
      <c r="AN239" s="290"/>
      <c r="AO239" s="290"/>
      <c r="AP239" s="290"/>
      <c r="AQ239" s="290"/>
      <c r="AR239" s="290"/>
      <c r="AS239" s="290"/>
      <c r="AT239" s="290"/>
      <c r="AU239" s="290"/>
      <c r="AV239" s="290"/>
      <c r="AW239" s="290"/>
      <c r="AX239" s="291"/>
    </row>
    <row r="240" spans="1:50" ht="15" customHeight="1" x14ac:dyDescent="0.15">
      <c r="A240" s="289"/>
      <c r="B240" s="290"/>
      <c r="C240" s="290"/>
      <c r="D240" s="290"/>
      <c r="E240" s="290"/>
      <c r="F240" s="290"/>
      <c r="G240" s="290"/>
      <c r="H240" s="290"/>
      <c r="I240" s="290"/>
      <c r="J240" s="290"/>
      <c r="K240" s="290"/>
      <c r="L240" s="290"/>
      <c r="M240" s="290"/>
      <c r="N240" s="290"/>
      <c r="O240" s="290"/>
      <c r="P240" s="290"/>
      <c r="Q240" s="290"/>
      <c r="R240" s="290"/>
      <c r="S240" s="290"/>
      <c r="T240" s="290"/>
      <c r="U240" s="290"/>
      <c r="V240" s="290"/>
      <c r="W240" s="290"/>
      <c r="X240" s="290"/>
      <c r="Y240" s="290"/>
      <c r="Z240" s="290"/>
      <c r="AA240" s="290"/>
      <c r="AB240" s="290"/>
      <c r="AC240" s="290"/>
      <c r="AD240" s="290"/>
      <c r="AE240" s="290"/>
      <c r="AF240" s="290"/>
      <c r="AG240" s="290"/>
      <c r="AH240" s="290"/>
      <c r="AI240" s="290"/>
      <c r="AJ240" s="290"/>
      <c r="AK240" s="290"/>
      <c r="AL240" s="290"/>
      <c r="AM240" s="290"/>
      <c r="AN240" s="290"/>
      <c r="AO240" s="290"/>
      <c r="AP240" s="290"/>
      <c r="AQ240" s="290"/>
      <c r="AR240" s="290"/>
      <c r="AS240" s="290"/>
      <c r="AT240" s="290"/>
      <c r="AU240" s="290"/>
      <c r="AV240" s="290"/>
      <c r="AW240" s="290"/>
      <c r="AX240" s="291"/>
    </row>
    <row r="241" spans="1:50" ht="15" customHeight="1" x14ac:dyDescent="0.15">
      <c r="A241" s="289"/>
      <c r="B241" s="290"/>
      <c r="C241" s="290"/>
      <c r="D241" s="290"/>
      <c r="E241" s="290"/>
      <c r="F241" s="290"/>
      <c r="G241" s="290"/>
      <c r="H241" s="290"/>
      <c r="I241" s="290"/>
      <c r="J241" s="290"/>
      <c r="K241" s="290"/>
      <c r="L241" s="290"/>
      <c r="M241" s="290"/>
      <c r="N241" s="290"/>
      <c r="O241" s="290"/>
      <c r="P241" s="290"/>
      <c r="Q241" s="290"/>
      <c r="R241" s="290"/>
      <c r="S241" s="290"/>
      <c r="T241" s="290"/>
      <c r="U241" s="290"/>
      <c r="V241" s="290"/>
      <c r="W241" s="290"/>
      <c r="X241" s="290"/>
      <c r="Y241" s="290"/>
      <c r="Z241" s="290"/>
      <c r="AA241" s="290"/>
      <c r="AB241" s="290"/>
      <c r="AC241" s="290"/>
      <c r="AD241" s="290"/>
      <c r="AE241" s="290"/>
      <c r="AF241" s="290"/>
      <c r="AG241" s="290"/>
      <c r="AH241" s="290"/>
      <c r="AI241" s="290"/>
      <c r="AJ241" s="290"/>
      <c r="AK241" s="290"/>
      <c r="AL241" s="290"/>
      <c r="AM241" s="290"/>
      <c r="AN241" s="290"/>
      <c r="AO241" s="290"/>
      <c r="AP241" s="290"/>
      <c r="AQ241" s="290"/>
      <c r="AR241" s="290"/>
      <c r="AS241" s="290"/>
      <c r="AT241" s="290"/>
      <c r="AU241" s="290"/>
      <c r="AV241" s="290"/>
      <c r="AW241" s="290"/>
      <c r="AX241" s="291"/>
    </row>
    <row r="242" spans="1:50" ht="15" customHeight="1" x14ac:dyDescent="0.15">
      <c r="A242" s="292"/>
      <c r="B242" s="281"/>
      <c r="C242" s="281"/>
      <c r="D242" s="281"/>
      <c r="E242" s="281"/>
      <c r="F242" s="281"/>
      <c r="G242" s="281"/>
      <c r="H242" s="281"/>
      <c r="I242" s="281"/>
      <c r="J242" s="281"/>
      <c r="K242" s="281"/>
      <c r="L242" s="281"/>
      <c r="M242" s="281"/>
      <c r="N242" s="281"/>
      <c r="O242" s="281"/>
      <c r="P242" s="281"/>
      <c r="Q242" s="281"/>
      <c r="R242" s="281"/>
      <c r="S242" s="281"/>
      <c r="T242" s="281"/>
      <c r="U242" s="281"/>
      <c r="V242" s="281"/>
      <c r="W242" s="281"/>
      <c r="X242" s="281"/>
      <c r="Y242" s="281"/>
      <c r="Z242" s="281"/>
      <c r="AA242" s="281"/>
      <c r="AB242" s="281"/>
      <c r="AC242" s="281"/>
      <c r="AD242" s="281"/>
      <c r="AE242" s="281"/>
      <c r="AF242" s="281"/>
      <c r="AG242" s="281"/>
      <c r="AH242" s="281"/>
      <c r="AI242" s="281"/>
      <c r="AJ242" s="281"/>
      <c r="AK242" s="281"/>
      <c r="AL242" s="281"/>
      <c r="AM242" s="281"/>
      <c r="AN242" s="281"/>
      <c r="AO242" s="281"/>
      <c r="AP242" s="281"/>
      <c r="AQ242" s="281"/>
      <c r="AR242" s="281"/>
      <c r="AS242" s="281"/>
      <c r="AT242" s="281"/>
      <c r="AU242" s="281"/>
      <c r="AV242" s="281"/>
      <c r="AW242" s="281"/>
      <c r="AX242" s="282"/>
    </row>
    <row r="243" spans="1:50" ht="15" customHeight="1" x14ac:dyDescent="0.15">
      <c r="A243" s="293" t="s">
        <v>78</v>
      </c>
      <c r="B243" s="294" t="s">
        <v>79</v>
      </c>
      <c r="C243" s="562" t="s">
        <v>80</v>
      </c>
      <c r="D243" s="572"/>
      <c r="E243" s="572"/>
      <c r="F243" s="572"/>
      <c r="G243" s="572"/>
      <c r="H243" s="572"/>
      <c r="I243" s="572"/>
      <c r="J243" s="572"/>
      <c r="K243" s="572"/>
      <c r="L243" s="572"/>
      <c r="M243" s="572"/>
      <c r="N243" s="572"/>
      <c r="O243" s="572"/>
      <c r="P243" s="572"/>
      <c r="Q243" s="572"/>
      <c r="R243" s="572"/>
      <c r="S243" s="572"/>
      <c r="T243" s="572"/>
      <c r="U243" s="572"/>
      <c r="V243" s="572"/>
      <c r="W243" s="572"/>
      <c r="X243" s="572"/>
      <c r="Y243" s="572"/>
      <c r="Z243" s="572"/>
      <c r="AA243" s="572"/>
      <c r="AB243" s="572"/>
      <c r="AC243" s="572"/>
      <c r="AD243" s="572"/>
      <c r="AE243" s="572"/>
      <c r="AF243" s="572"/>
      <c r="AG243" s="572"/>
      <c r="AH243" s="572"/>
      <c r="AI243" s="572"/>
      <c r="AJ243" s="572"/>
      <c r="AK243" s="572"/>
      <c r="AL243" s="572"/>
      <c r="AM243" s="572"/>
      <c r="AN243" s="572"/>
      <c r="AO243" s="572"/>
      <c r="AP243" s="572"/>
      <c r="AQ243" s="572"/>
      <c r="AR243" s="572"/>
      <c r="AS243" s="572"/>
      <c r="AT243" s="573"/>
      <c r="AU243" s="294" t="s">
        <v>35</v>
      </c>
      <c r="AV243" s="294" t="s">
        <v>81</v>
      </c>
      <c r="AW243" s="562" t="s">
        <v>82</v>
      </c>
      <c r="AX243" s="563"/>
    </row>
    <row r="244" spans="1:50" ht="15" customHeight="1" x14ac:dyDescent="0.15">
      <c r="A244" s="295"/>
      <c r="B244" s="296"/>
      <c r="C244" s="297"/>
      <c r="D244" s="300"/>
      <c r="E244" s="299"/>
      <c r="F244" s="299"/>
      <c r="G244" s="299"/>
      <c r="H244" s="299"/>
      <c r="I244" s="299"/>
      <c r="J244" s="299"/>
      <c r="K244" s="299"/>
      <c r="L244" s="299"/>
      <c r="M244" s="299"/>
      <c r="N244" s="299"/>
      <c r="O244" s="299"/>
      <c r="P244" s="299"/>
      <c r="Q244" s="299"/>
      <c r="R244" s="299"/>
      <c r="S244" s="299"/>
      <c r="T244" s="299"/>
      <c r="U244" s="300"/>
      <c r="V244" s="300"/>
      <c r="W244" s="300"/>
      <c r="X244" s="301"/>
      <c r="Y244" s="302"/>
      <c r="Z244" s="302"/>
      <c r="AA244" s="302"/>
      <c r="AB244" s="302"/>
      <c r="AC244" s="303"/>
      <c r="AD244" s="300"/>
      <c r="AE244" s="300"/>
      <c r="AF244" s="300"/>
      <c r="AG244" s="300"/>
      <c r="AH244" s="302"/>
      <c r="AI244" s="302"/>
      <c r="AJ244" s="302"/>
      <c r="AK244" s="300"/>
      <c r="AL244" s="300"/>
      <c r="AM244" s="300"/>
      <c r="AN244" s="300"/>
      <c r="AO244" s="300"/>
      <c r="AP244" s="300"/>
      <c r="AQ244" s="302"/>
      <c r="AR244" s="302"/>
      <c r="AS244" s="300"/>
      <c r="AT244" s="305"/>
      <c r="AU244" s="306"/>
      <c r="AV244" s="338"/>
      <c r="AW244" s="577"/>
      <c r="AX244" s="578"/>
    </row>
    <row r="245" spans="1:50" ht="15" customHeight="1" x14ac:dyDescent="0.15">
      <c r="A245" s="310"/>
      <c r="B245" s="311"/>
      <c r="C245" s="297"/>
      <c r="D245" s="300"/>
      <c r="E245" s="299"/>
      <c r="F245" s="299"/>
      <c r="G245" s="299"/>
      <c r="H245" s="299"/>
      <c r="I245" s="299"/>
      <c r="J245" s="299"/>
      <c r="K245" s="299"/>
      <c r="L245" s="299"/>
      <c r="M245" s="299"/>
      <c r="N245" s="299"/>
      <c r="O245" s="299"/>
      <c r="P245" s="299"/>
      <c r="Q245" s="299"/>
      <c r="R245" s="299"/>
      <c r="S245" s="299"/>
      <c r="T245" s="299"/>
      <c r="U245" s="300"/>
      <c r="V245" s="300"/>
      <c r="W245" s="300"/>
      <c r="X245" s="301"/>
      <c r="Y245" s="302"/>
      <c r="Z245" s="302"/>
      <c r="AA245" s="302"/>
      <c r="AB245" s="302"/>
      <c r="AC245" s="303"/>
      <c r="AD245" s="300"/>
      <c r="AE245" s="300"/>
      <c r="AF245" s="300"/>
      <c r="AG245" s="300"/>
      <c r="AH245" s="302"/>
      <c r="AI245" s="302"/>
      <c r="AJ245" s="302"/>
      <c r="AK245" s="300"/>
      <c r="AL245" s="300"/>
      <c r="AM245" s="300"/>
      <c r="AN245" s="300"/>
      <c r="AO245" s="300"/>
      <c r="AP245" s="300"/>
      <c r="AQ245" s="302"/>
      <c r="AR245" s="302"/>
      <c r="AS245" s="300"/>
      <c r="AT245" s="305"/>
      <c r="AU245" s="306"/>
      <c r="AV245" s="338"/>
      <c r="AW245" s="308"/>
      <c r="AX245" s="309"/>
    </row>
    <row r="246" spans="1:50" ht="15" customHeight="1" x14ac:dyDescent="0.15">
      <c r="A246" s="295"/>
      <c r="B246" s="296"/>
      <c r="C246" s="297"/>
      <c r="D246" s="299"/>
      <c r="E246" s="299"/>
      <c r="F246" s="299"/>
      <c r="G246" s="299"/>
      <c r="H246" s="300"/>
      <c r="I246" s="302"/>
      <c r="J246" s="302"/>
      <c r="K246" s="302"/>
      <c r="L246" s="300"/>
      <c r="M246" s="300"/>
      <c r="N246" s="300"/>
      <c r="O246" s="300"/>
      <c r="P246" s="300"/>
      <c r="Q246" s="300"/>
      <c r="R246" s="300"/>
      <c r="S246" s="300"/>
      <c r="T246" s="300"/>
      <c r="U246" s="300"/>
      <c r="V246" s="300"/>
      <c r="W246" s="300"/>
      <c r="X246" s="300"/>
      <c r="Y246" s="300"/>
      <c r="Z246" s="300"/>
      <c r="AA246" s="300"/>
      <c r="AB246" s="300"/>
      <c r="AC246" s="300"/>
      <c r="AD246" s="300"/>
      <c r="AE246" s="300"/>
      <c r="AF246" s="300"/>
      <c r="AG246" s="300"/>
      <c r="AH246" s="300"/>
      <c r="AI246" s="300"/>
      <c r="AJ246" s="300"/>
      <c r="AK246" s="300"/>
      <c r="AL246" s="300"/>
      <c r="AM246" s="300"/>
      <c r="AN246" s="300"/>
      <c r="AO246" s="300"/>
      <c r="AP246" s="300"/>
      <c r="AQ246" s="300"/>
      <c r="AR246" s="300"/>
      <c r="AS246" s="300"/>
      <c r="AT246" s="305"/>
      <c r="AU246" s="306"/>
      <c r="AV246" s="339"/>
      <c r="AW246" s="308"/>
      <c r="AX246" s="309"/>
    </row>
    <row r="247" spans="1:50" ht="15" customHeight="1" x14ac:dyDescent="0.15">
      <c r="A247" s="295"/>
      <c r="B247" s="296"/>
      <c r="C247" s="297"/>
      <c r="D247" s="299"/>
      <c r="E247" s="299"/>
      <c r="F247" s="299"/>
      <c r="G247" s="299"/>
      <c r="H247" s="300"/>
      <c r="I247" s="302"/>
      <c r="J247" s="302"/>
      <c r="K247" s="302"/>
      <c r="L247" s="300"/>
      <c r="M247" s="300"/>
      <c r="N247" s="300"/>
      <c r="O247" s="300"/>
      <c r="P247" s="300"/>
      <c r="Q247" s="300"/>
      <c r="R247" s="300"/>
      <c r="S247" s="300"/>
      <c r="T247" s="300"/>
      <c r="U247" s="300"/>
      <c r="V247" s="300"/>
      <c r="W247" s="300"/>
      <c r="X247" s="300"/>
      <c r="Y247" s="300"/>
      <c r="Z247" s="300"/>
      <c r="AA247" s="300"/>
      <c r="AB247" s="300"/>
      <c r="AC247" s="300"/>
      <c r="AD247" s="300"/>
      <c r="AE247" s="300"/>
      <c r="AF247" s="300"/>
      <c r="AG247" s="300"/>
      <c r="AH247" s="300"/>
      <c r="AI247" s="300"/>
      <c r="AJ247" s="300"/>
      <c r="AK247" s="300"/>
      <c r="AL247" s="300"/>
      <c r="AM247" s="300"/>
      <c r="AN247" s="300"/>
      <c r="AO247" s="300"/>
      <c r="AP247" s="300"/>
      <c r="AQ247" s="300"/>
      <c r="AR247" s="300"/>
      <c r="AS247" s="300"/>
      <c r="AT247" s="305"/>
      <c r="AU247" s="306"/>
      <c r="AV247" s="307"/>
      <c r="AW247" s="308"/>
      <c r="AX247" s="309"/>
    </row>
    <row r="248" spans="1:50" ht="15" customHeight="1" x14ac:dyDescent="0.15">
      <c r="A248" s="310"/>
      <c r="B248" s="296"/>
      <c r="C248" s="297"/>
      <c r="D248" s="300"/>
      <c r="E248" s="299"/>
      <c r="F248" s="299"/>
      <c r="G248" s="299"/>
      <c r="H248" s="300"/>
      <c r="I248" s="302"/>
      <c r="J248" s="302"/>
      <c r="K248" s="302"/>
      <c r="L248" s="300"/>
      <c r="M248" s="300"/>
      <c r="N248" s="300"/>
      <c r="O248" s="300"/>
      <c r="P248" s="300"/>
      <c r="Q248" s="300"/>
      <c r="R248" s="300"/>
      <c r="S248" s="300"/>
      <c r="T248" s="300"/>
      <c r="U248" s="300"/>
      <c r="V248" s="300"/>
      <c r="W248" s="300"/>
      <c r="X248" s="300"/>
      <c r="Y248" s="300"/>
      <c r="Z248" s="300"/>
      <c r="AA248" s="300"/>
      <c r="AB248" s="300"/>
      <c r="AC248" s="300"/>
      <c r="AD248" s="300"/>
      <c r="AE248" s="300"/>
      <c r="AF248" s="300"/>
      <c r="AG248" s="300"/>
      <c r="AH248" s="300"/>
      <c r="AI248" s="300"/>
      <c r="AJ248" s="300"/>
      <c r="AK248" s="300"/>
      <c r="AL248" s="300"/>
      <c r="AM248" s="300"/>
      <c r="AN248" s="300"/>
      <c r="AO248" s="300"/>
      <c r="AP248" s="300"/>
      <c r="AQ248" s="300"/>
      <c r="AR248" s="300"/>
      <c r="AS248" s="300"/>
      <c r="AT248" s="305"/>
      <c r="AU248" s="306"/>
      <c r="AV248" s="307"/>
      <c r="AW248" s="308"/>
      <c r="AX248" s="309"/>
    </row>
    <row r="249" spans="1:50" ht="15" customHeight="1" x14ac:dyDescent="0.15">
      <c r="A249" s="310"/>
      <c r="B249" s="296"/>
      <c r="C249" s="297"/>
      <c r="D249" s="300"/>
      <c r="E249" s="299"/>
      <c r="F249" s="299"/>
      <c r="G249" s="299"/>
      <c r="H249" s="300"/>
      <c r="I249" s="302"/>
      <c r="J249" s="302"/>
      <c r="K249" s="302"/>
      <c r="L249" s="300"/>
      <c r="M249" s="300"/>
      <c r="N249" s="300"/>
      <c r="O249" s="300"/>
      <c r="P249" s="300"/>
      <c r="Q249" s="300"/>
      <c r="R249" s="300"/>
      <c r="S249" s="300"/>
      <c r="T249" s="300"/>
      <c r="U249" s="300"/>
      <c r="V249" s="300"/>
      <c r="W249" s="300"/>
      <c r="X249" s="300"/>
      <c r="Y249" s="300"/>
      <c r="Z249" s="300"/>
      <c r="AA249" s="300"/>
      <c r="AB249" s="300"/>
      <c r="AC249" s="300"/>
      <c r="AD249" s="300"/>
      <c r="AE249" s="300"/>
      <c r="AF249" s="300"/>
      <c r="AG249" s="300"/>
      <c r="AH249" s="300"/>
      <c r="AI249" s="300"/>
      <c r="AJ249" s="300"/>
      <c r="AK249" s="300"/>
      <c r="AL249" s="300"/>
      <c r="AM249" s="300"/>
      <c r="AN249" s="300"/>
      <c r="AO249" s="300"/>
      <c r="AP249" s="300"/>
      <c r="AQ249" s="300"/>
      <c r="AR249" s="300"/>
      <c r="AS249" s="300"/>
      <c r="AT249" s="305"/>
      <c r="AU249" s="306"/>
      <c r="AV249" s="307"/>
      <c r="AW249" s="308"/>
      <c r="AX249" s="309"/>
    </row>
    <row r="250" spans="1:50" ht="15" customHeight="1" x14ac:dyDescent="0.15">
      <c r="A250" s="310"/>
      <c r="B250" s="296"/>
      <c r="C250" s="297"/>
      <c r="D250" s="300"/>
      <c r="E250" s="299"/>
      <c r="F250" s="299"/>
      <c r="G250" s="299"/>
      <c r="H250" s="300"/>
      <c r="I250" s="302"/>
      <c r="J250" s="302"/>
      <c r="K250" s="302"/>
      <c r="L250" s="300"/>
      <c r="M250" s="300"/>
      <c r="N250" s="300"/>
      <c r="O250" s="300"/>
      <c r="P250" s="300"/>
      <c r="Q250" s="300"/>
      <c r="R250" s="300"/>
      <c r="S250" s="300"/>
      <c r="T250" s="300"/>
      <c r="U250" s="300"/>
      <c r="V250" s="300"/>
      <c r="W250" s="300"/>
      <c r="X250" s="300"/>
      <c r="Y250" s="300"/>
      <c r="Z250" s="300"/>
      <c r="AA250" s="300"/>
      <c r="AB250" s="300"/>
      <c r="AC250" s="300"/>
      <c r="AD250" s="300"/>
      <c r="AE250" s="300"/>
      <c r="AF250" s="300"/>
      <c r="AG250" s="300"/>
      <c r="AH250" s="300"/>
      <c r="AI250" s="300"/>
      <c r="AJ250" s="300"/>
      <c r="AK250" s="300"/>
      <c r="AL250" s="300"/>
      <c r="AM250" s="300"/>
      <c r="AN250" s="300"/>
      <c r="AO250" s="300"/>
      <c r="AP250" s="300"/>
      <c r="AQ250" s="300"/>
      <c r="AR250" s="300"/>
      <c r="AS250" s="300"/>
      <c r="AT250" s="305"/>
      <c r="AU250" s="306"/>
      <c r="AV250" s="307"/>
      <c r="AW250" s="308"/>
      <c r="AX250" s="309"/>
    </row>
    <row r="251" spans="1:50" ht="15" customHeight="1" x14ac:dyDescent="0.15">
      <c r="A251" s="310"/>
      <c r="B251" s="296"/>
      <c r="C251" s="297"/>
      <c r="D251" s="300"/>
      <c r="E251" s="299"/>
      <c r="F251" s="299"/>
      <c r="G251" s="299"/>
      <c r="H251" s="300"/>
      <c r="I251" s="302"/>
      <c r="J251" s="302"/>
      <c r="K251" s="302"/>
      <c r="L251" s="300"/>
      <c r="M251" s="300"/>
      <c r="N251" s="300"/>
      <c r="O251" s="300"/>
      <c r="P251" s="300"/>
      <c r="Q251" s="300"/>
      <c r="R251" s="300"/>
      <c r="S251" s="300"/>
      <c r="T251" s="300"/>
      <c r="U251" s="300"/>
      <c r="V251" s="300"/>
      <c r="W251" s="300"/>
      <c r="X251" s="300"/>
      <c r="Y251" s="300"/>
      <c r="Z251" s="300"/>
      <c r="AA251" s="300"/>
      <c r="AB251" s="300"/>
      <c r="AC251" s="300"/>
      <c r="AD251" s="300"/>
      <c r="AE251" s="300"/>
      <c r="AF251" s="300"/>
      <c r="AG251" s="300"/>
      <c r="AH251" s="300"/>
      <c r="AI251" s="300"/>
      <c r="AJ251" s="300"/>
      <c r="AK251" s="300"/>
      <c r="AL251" s="300"/>
      <c r="AM251" s="300"/>
      <c r="AN251" s="300"/>
      <c r="AO251" s="300"/>
      <c r="AP251" s="300"/>
      <c r="AQ251" s="300"/>
      <c r="AR251" s="300"/>
      <c r="AS251" s="300"/>
      <c r="AT251" s="305"/>
      <c r="AU251" s="306"/>
      <c r="AV251" s="307"/>
      <c r="AW251" s="308"/>
      <c r="AX251" s="309"/>
    </row>
    <row r="252" spans="1:50" ht="15" customHeight="1" x14ac:dyDescent="0.15">
      <c r="A252" s="295"/>
      <c r="B252" s="296"/>
      <c r="C252" s="297"/>
      <c r="D252" s="300"/>
      <c r="E252" s="300"/>
      <c r="F252" s="300"/>
      <c r="G252" s="300"/>
      <c r="H252" s="300"/>
      <c r="I252" s="300"/>
      <c r="J252" s="300"/>
      <c r="K252" s="299"/>
      <c r="L252" s="299"/>
      <c r="M252" s="299"/>
      <c r="N252" s="299"/>
      <c r="O252" s="300"/>
      <c r="P252" s="300"/>
      <c r="Q252" s="300"/>
      <c r="R252" s="300"/>
      <c r="S252" s="300"/>
      <c r="T252" s="300"/>
      <c r="U252" s="300"/>
      <c r="V252" s="300"/>
      <c r="W252" s="300"/>
      <c r="X252" s="303"/>
      <c r="Y252" s="300"/>
      <c r="Z252" s="300"/>
      <c r="AA252" s="300"/>
      <c r="AB252" s="300"/>
      <c r="AC252" s="302"/>
      <c r="AD252" s="302"/>
      <c r="AE252" s="302"/>
      <c r="AF252" s="300"/>
      <c r="AG252" s="300"/>
      <c r="AH252" s="300"/>
      <c r="AI252" s="300"/>
      <c r="AJ252" s="300"/>
      <c r="AK252" s="300"/>
      <c r="AL252" s="300"/>
      <c r="AM252" s="300"/>
      <c r="AN252" s="300"/>
      <c r="AO252" s="300"/>
      <c r="AP252" s="300"/>
      <c r="AQ252" s="300"/>
      <c r="AR252" s="300"/>
      <c r="AS252" s="300"/>
      <c r="AT252" s="305"/>
      <c r="AU252" s="306"/>
      <c r="AV252" s="307"/>
      <c r="AW252" s="308"/>
      <c r="AX252" s="309"/>
    </row>
    <row r="253" spans="1:50" ht="15" customHeight="1" x14ac:dyDescent="0.15">
      <c r="A253" s="310"/>
      <c r="B253" s="324"/>
      <c r="C253" s="297"/>
      <c r="D253" s="300"/>
      <c r="E253" s="302"/>
      <c r="F253" s="300"/>
      <c r="G253" s="300"/>
      <c r="H253" s="300"/>
      <c r="I253" s="300"/>
      <c r="J253" s="300"/>
      <c r="K253" s="300"/>
      <c r="L253" s="300"/>
      <c r="M253" s="300"/>
      <c r="N253" s="300"/>
      <c r="O253" s="300"/>
      <c r="P253" s="300"/>
      <c r="Q253" s="300"/>
      <c r="R253" s="300"/>
      <c r="S253" s="300"/>
      <c r="T253" s="300"/>
      <c r="U253" s="300"/>
      <c r="V253" s="300"/>
      <c r="W253" s="300"/>
      <c r="X253" s="300"/>
      <c r="Y253" s="300"/>
      <c r="Z253" s="300"/>
      <c r="AA253" s="300"/>
      <c r="AB253" s="300"/>
      <c r="AC253" s="300"/>
      <c r="AD253" s="300"/>
      <c r="AE253" s="300"/>
      <c r="AF253" s="300"/>
      <c r="AG253" s="300"/>
      <c r="AH253" s="300"/>
      <c r="AI253" s="300"/>
      <c r="AJ253" s="300"/>
      <c r="AK253" s="300"/>
      <c r="AL253" s="300"/>
      <c r="AM253" s="300"/>
      <c r="AN253" s="300"/>
      <c r="AO253" s="300"/>
      <c r="AP253" s="300"/>
      <c r="AQ253" s="300"/>
      <c r="AR253" s="300"/>
      <c r="AS253" s="300"/>
      <c r="AT253" s="305"/>
      <c r="AU253" s="306"/>
      <c r="AV253" s="307"/>
      <c r="AW253" s="325"/>
      <c r="AX253" s="309"/>
    </row>
    <row r="254" spans="1:50" ht="15" customHeight="1" x14ac:dyDescent="0.15">
      <c r="A254" s="310"/>
      <c r="B254" s="296"/>
      <c r="C254" s="297"/>
      <c r="D254" s="299"/>
      <c r="E254" s="299"/>
      <c r="F254" s="299"/>
      <c r="G254" s="299"/>
      <c r="H254" s="300"/>
      <c r="I254" s="302"/>
      <c r="J254" s="302"/>
      <c r="K254" s="302"/>
      <c r="L254" s="300"/>
      <c r="M254" s="300"/>
      <c r="N254" s="300"/>
      <c r="O254" s="300"/>
      <c r="P254" s="300"/>
      <c r="Q254" s="300"/>
      <c r="R254" s="300"/>
      <c r="S254" s="300"/>
      <c r="T254" s="300"/>
      <c r="U254" s="300"/>
      <c r="V254" s="300"/>
      <c r="W254" s="300"/>
      <c r="X254" s="300"/>
      <c r="Y254" s="300"/>
      <c r="Z254" s="300"/>
      <c r="AA254" s="300"/>
      <c r="AB254" s="300"/>
      <c r="AC254" s="300"/>
      <c r="AD254" s="300"/>
      <c r="AE254" s="300"/>
      <c r="AF254" s="300"/>
      <c r="AG254" s="300"/>
      <c r="AH254" s="300"/>
      <c r="AI254" s="300"/>
      <c r="AJ254" s="300"/>
      <c r="AK254" s="300"/>
      <c r="AL254" s="300"/>
      <c r="AM254" s="300"/>
      <c r="AN254" s="300"/>
      <c r="AO254" s="300"/>
      <c r="AP254" s="300"/>
      <c r="AQ254" s="300"/>
      <c r="AR254" s="300"/>
      <c r="AS254" s="300"/>
      <c r="AT254" s="305"/>
      <c r="AU254" s="306"/>
      <c r="AV254" s="307"/>
      <c r="AW254" s="325"/>
      <c r="AX254" s="309"/>
    </row>
    <row r="255" spans="1:50" ht="15" customHeight="1" x14ac:dyDescent="0.15">
      <c r="A255" s="310"/>
      <c r="B255" s="296"/>
      <c r="C255" s="297"/>
      <c r="D255" s="299"/>
      <c r="E255" s="299"/>
      <c r="F255" s="299"/>
      <c r="G255" s="299"/>
      <c r="H255" s="300"/>
      <c r="I255" s="302"/>
      <c r="J255" s="302"/>
      <c r="K255" s="302"/>
      <c r="L255" s="300"/>
      <c r="M255" s="300"/>
      <c r="N255" s="300"/>
      <c r="O255" s="300"/>
      <c r="P255" s="300"/>
      <c r="Q255" s="300"/>
      <c r="R255" s="300"/>
      <c r="S255" s="300"/>
      <c r="T255" s="300"/>
      <c r="U255" s="300"/>
      <c r="V255" s="300"/>
      <c r="W255" s="300"/>
      <c r="X255" s="300"/>
      <c r="Y255" s="300"/>
      <c r="Z255" s="300"/>
      <c r="AA255" s="300"/>
      <c r="AB255" s="300"/>
      <c r="AC255" s="300"/>
      <c r="AD255" s="300"/>
      <c r="AE255" s="300"/>
      <c r="AF255" s="300"/>
      <c r="AG255" s="300"/>
      <c r="AH255" s="300"/>
      <c r="AI255" s="300"/>
      <c r="AJ255" s="300"/>
      <c r="AK255" s="300"/>
      <c r="AL255" s="300"/>
      <c r="AM255" s="300"/>
      <c r="AN255" s="300"/>
      <c r="AO255" s="300"/>
      <c r="AP255" s="300"/>
      <c r="AQ255" s="300"/>
      <c r="AR255" s="300"/>
      <c r="AS255" s="300"/>
      <c r="AT255" s="305"/>
      <c r="AU255" s="306"/>
      <c r="AV255" s="307"/>
      <c r="AW255" s="308"/>
      <c r="AX255" s="309"/>
    </row>
    <row r="256" spans="1:50" ht="15" customHeight="1" x14ac:dyDescent="0.15">
      <c r="A256" s="310"/>
      <c r="B256" s="296"/>
      <c r="C256" s="297"/>
      <c r="D256" s="300"/>
      <c r="E256" s="299"/>
      <c r="F256" s="299"/>
      <c r="G256" s="300"/>
      <c r="H256" s="300"/>
      <c r="I256" s="300"/>
      <c r="J256" s="300"/>
      <c r="K256" s="300"/>
      <c r="L256" s="300"/>
      <c r="M256" s="300"/>
      <c r="N256" s="300"/>
      <c r="O256" s="300"/>
      <c r="P256" s="300"/>
      <c r="Q256" s="300"/>
      <c r="R256" s="300"/>
      <c r="S256" s="300"/>
      <c r="T256" s="300"/>
      <c r="U256" s="300"/>
      <c r="V256" s="300"/>
      <c r="W256" s="300"/>
      <c r="X256" s="300"/>
      <c r="Y256" s="300"/>
      <c r="Z256" s="300"/>
      <c r="AA256" s="300"/>
      <c r="AB256" s="300"/>
      <c r="AC256" s="300"/>
      <c r="AD256" s="300"/>
      <c r="AE256" s="300"/>
      <c r="AF256" s="300"/>
      <c r="AG256" s="300"/>
      <c r="AH256" s="300"/>
      <c r="AI256" s="300"/>
      <c r="AJ256" s="300"/>
      <c r="AK256" s="300"/>
      <c r="AL256" s="300"/>
      <c r="AM256" s="300"/>
      <c r="AN256" s="300"/>
      <c r="AO256" s="300"/>
      <c r="AP256" s="300"/>
      <c r="AQ256" s="300"/>
      <c r="AR256" s="300"/>
      <c r="AS256" s="300"/>
      <c r="AT256" s="305"/>
      <c r="AU256" s="306"/>
      <c r="AV256" s="307"/>
      <c r="AW256" s="308"/>
      <c r="AX256" s="309"/>
    </row>
    <row r="257" spans="1:50" ht="15" customHeight="1" x14ac:dyDescent="0.15">
      <c r="A257" s="310"/>
      <c r="B257" s="296"/>
      <c r="C257" s="297"/>
      <c r="D257" s="300"/>
      <c r="E257" s="302"/>
      <c r="F257" s="300"/>
      <c r="G257" s="299"/>
      <c r="H257" s="300"/>
      <c r="I257" s="302"/>
      <c r="J257" s="302"/>
      <c r="K257" s="302"/>
      <c r="L257" s="300"/>
      <c r="M257" s="300"/>
      <c r="N257" s="300"/>
      <c r="O257" s="300"/>
      <c r="P257" s="300"/>
      <c r="Q257" s="300"/>
      <c r="R257" s="300"/>
      <c r="S257" s="300"/>
      <c r="T257" s="300"/>
      <c r="U257" s="300"/>
      <c r="V257" s="300"/>
      <c r="W257" s="300"/>
      <c r="X257" s="300"/>
      <c r="Y257" s="300"/>
      <c r="Z257" s="300"/>
      <c r="AA257" s="300"/>
      <c r="AB257" s="300"/>
      <c r="AC257" s="300"/>
      <c r="AD257" s="300"/>
      <c r="AE257" s="300"/>
      <c r="AF257" s="300"/>
      <c r="AG257" s="300"/>
      <c r="AH257" s="300"/>
      <c r="AI257" s="300"/>
      <c r="AJ257" s="300"/>
      <c r="AK257" s="300"/>
      <c r="AL257" s="300"/>
      <c r="AM257" s="300"/>
      <c r="AN257" s="300"/>
      <c r="AO257" s="300"/>
      <c r="AP257" s="300"/>
      <c r="AQ257" s="300"/>
      <c r="AR257" s="300"/>
      <c r="AS257" s="300"/>
      <c r="AT257" s="305"/>
      <c r="AU257" s="306"/>
      <c r="AV257" s="307"/>
      <c r="AW257" s="308"/>
      <c r="AX257" s="309"/>
    </row>
    <row r="258" spans="1:50" ht="15" customHeight="1" x14ac:dyDescent="0.15">
      <c r="A258" s="310"/>
      <c r="B258" s="296"/>
      <c r="C258" s="297"/>
      <c r="D258" s="299"/>
      <c r="E258" s="299"/>
      <c r="F258" s="299"/>
      <c r="G258" s="299"/>
      <c r="H258" s="300"/>
      <c r="I258" s="302"/>
      <c r="J258" s="302"/>
      <c r="K258" s="302"/>
      <c r="L258" s="300"/>
      <c r="M258" s="300"/>
      <c r="N258" s="300"/>
      <c r="O258" s="300"/>
      <c r="P258" s="300"/>
      <c r="Q258" s="300"/>
      <c r="R258" s="300"/>
      <c r="S258" s="300"/>
      <c r="T258" s="300"/>
      <c r="U258" s="300"/>
      <c r="V258" s="300"/>
      <c r="W258" s="300"/>
      <c r="X258" s="300"/>
      <c r="Y258" s="300"/>
      <c r="Z258" s="300"/>
      <c r="AA258" s="300"/>
      <c r="AB258" s="300"/>
      <c r="AC258" s="300"/>
      <c r="AD258" s="300"/>
      <c r="AE258" s="300"/>
      <c r="AF258" s="300"/>
      <c r="AG258" s="300"/>
      <c r="AH258" s="300"/>
      <c r="AI258" s="300"/>
      <c r="AJ258" s="300"/>
      <c r="AK258" s="300"/>
      <c r="AL258" s="300"/>
      <c r="AM258" s="300"/>
      <c r="AN258" s="300"/>
      <c r="AO258" s="300"/>
      <c r="AP258" s="300"/>
      <c r="AQ258" s="300"/>
      <c r="AR258" s="300"/>
      <c r="AS258" s="300"/>
      <c r="AT258" s="305"/>
      <c r="AU258" s="306"/>
      <c r="AV258" s="307"/>
      <c r="AW258" s="308"/>
      <c r="AX258" s="309"/>
    </row>
    <row r="259" spans="1:50" ht="15" customHeight="1" x14ac:dyDescent="0.15">
      <c r="A259" s="313"/>
      <c r="B259" s="314"/>
      <c r="C259" s="315"/>
      <c r="D259" s="316"/>
      <c r="E259" s="316"/>
      <c r="F259" s="316"/>
      <c r="G259" s="316"/>
      <c r="H259" s="317"/>
      <c r="I259" s="318"/>
      <c r="J259" s="318"/>
      <c r="K259" s="318"/>
      <c r="L259" s="317"/>
      <c r="M259" s="317"/>
      <c r="N259" s="317"/>
      <c r="O259" s="317"/>
      <c r="P259" s="317"/>
      <c r="Q259" s="317"/>
      <c r="R259" s="317"/>
      <c r="S259" s="317"/>
      <c r="T259" s="317"/>
      <c r="U259" s="317"/>
      <c r="V259" s="317"/>
      <c r="W259" s="317"/>
      <c r="X259" s="317"/>
      <c r="Y259" s="317"/>
      <c r="Z259" s="317"/>
      <c r="AA259" s="317"/>
      <c r="AB259" s="317"/>
      <c r="AC259" s="317"/>
      <c r="AD259" s="317"/>
      <c r="AE259" s="317"/>
      <c r="AF259" s="317"/>
      <c r="AG259" s="317"/>
      <c r="AH259" s="317"/>
      <c r="AI259" s="317"/>
      <c r="AJ259" s="317"/>
      <c r="AK259" s="317"/>
      <c r="AL259" s="317"/>
      <c r="AM259" s="317"/>
      <c r="AN259" s="317"/>
      <c r="AO259" s="317"/>
      <c r="AP259" s="317"/>
      <c r="AQ259" s="317"/>
      <c r="AR259" s="317"/>
      <c r="AS259" s="317"/>
      <c r="AT259" s="319"/>
      <c r="AU259" s="320"/>
      <c r="AV259" s="321"/>
      <c r="AW259" s="322"/>
      <c r="AX259" s="323"/>
    </row>
  </sheetData>
  <mergeCells count="136">
    <mergeCell ref="AS1:AT1"/>
    <mergeCell ref="A2:A3"/>
    <mergeCell ref="B2:B3"/>
    <mergeCell ref="C2:AT3"/>
    <mergeCell ref="AU2:AU3"/>
    <mergeCell ref="AV2:AV3"/>
    <mergeCell ref="AN23:AQ23"/>
    <mergeCell ref="AN24:AQ24"/>
    <mergeCell ref="AN25:AQ25"/>
    <mergeCell ref="AN26:AQ26"/>
    <mergeCell ref="AN28:AQ28"/>
    <mergeCell ref="AS38:AT38"/>
    <mergeCell ref="AW2:AX3"/>
    <mergeCell ref="AP6:AS6"/>
    <mergeCell ref="C21:AT21"/>
    <mergeCell ref="AW21:AX21"/>
    <mergeCell ref="AN22:AQ22"/>
    <mergeCell ref="AW22:AX22"/>
    <mergeCell ref="AW58:AX58"/>
    <mergeCell ref="AN59:AQ59"/>
    <mergeCell ref="AW59:AX59"/>
    <mergeCell ref="AN60:AQ60"/>
    <mergeCell ref="A39:A40"/>
    <mergeCell ref="B39:B40"/>
    <mergeCell ref="C39:AT40"/>
    <mergeCell ref="AU39:AU40"/>
    <mergeCell ref="AV39:AV40"/>
    <mergeCell ref="AW39:AX40"/>
    <mergeCell ref="AN61:AQ61"/>
    <mergeCell ref="AN62:AQ62"/>
    <mergeCell ref="AN63:AQ63"/>
    <mergeCell ref="AS75:AT75"/>
    <mergeCell ref="A76:A77"/>
    <mergeCell ref="B76:B77"/>
    <mergeCell ref="C76:AT77"/>
    <mergeCell ref="AP43:AS43"/>
    <mergeCell ref="C58:AT58"/>
    <mergeCell ref="AW96:AX96"/>
    <mergeCell ref="AN97:AQ97"/>
    <mergeCell ref="AN98:AQ98"/>
    <mergeCell ref="AN99:AQ99"/>
    <mergeCell ref="AN100:AQ100"/>
    <mergeCell ref="AU76:AU77"/>
    <mergeCell ref="AV76:AV77"/>
    <mergeCell ref="AW76:AX77"/>
    <mergeCell ref="AP80:AS80"/>
    <mergeCell ref="C95:AT95"/>
    <mergeCell ref="AW95:AX95"/>
    <mergeCell ref="AN101:AQ101"/>
    <mergeCell ref="AN102:AQ102"/>
    <mergeCell ref="AN103:AQ103"/>
    <mergeCell ref="AN104:AQ104"/>
    <mergeCell ref="AS112:AT112"/>
    <mergeCell ref="A113:A114"/>
    <mergeCell ref="B113:B114"/>
    <mergeCell ref="C113:AT114"/>
    <mergeCell ref="AN96:AQ96"/>
    <mergeCell ref="AN133:AQ133"/>
    <mergeCell ref="AW133:AX133"/>
    <mergeCell ref="AN134:AQ134"/>
    <mergeCell ref="AN135:AQ135"/>
    <mergeCell ref="AU113:AU114"/>
    <mergeCell ref="AV113:AV114"/>
    <mergeCell ref="AW113:AX114"/>
    <mergeCell ref="AP117:AS117"/>
    <mergeCell ref="C132:AT132"/>
    <mergeCell ref="AW132:AX132"/>
    <mergeCell ref="AN139:AQ139"/>
    <mergeCell ref="AN140:AQ140"/>
    <mergeCell ref="AS149:AT149"/>
    <mergeCell ref="A150:A151"/>
    <mergeCell ref="B150:B151"/>
    <mergeCell ref="C150:AT151"/>
    <mergeCell ref="AN141:AQ141"/>
    <mergeCell ref="AN136:AQ136"/>
    <mergeCell ref="AN137:AQ137"/>
    <mergeCell ref="AN138:AQ138"/>
    <mergeCell ref="AN170:AQ170"/>
    <mergeCell ref="AR170:AS170"/>
    <mergeCell ref="AW170:AX170"/>
    <mergeCell ref="AN171:AQ171"/>
    <mergeCell ref="AR171:AS171"/>
    <mergeCell ref="AN172:AQ172"/>
    <mergeCell ref="AR172:AS172"/>
    <mergeCell ref="AU150:AU151"/>
    <mergeCell ref="AV150:AV151"/>
    <mergeCell ref="AW150:AX151"/>
    <mergeCell ref="AP154:AS154"/>
    <mergeCell ref="C169:AT169"/>
    <mergeCell ref="AW169:AX169"/>
    <mergeCell ref="AN176:AQ176"/>
    <mergeCell ref="AR176:AS176"/>
    <mergeCell ref="AN177:AQ177"/>
    <mergeCell ref="AR177:AS177"/>
    <mergeCell ref="AS186:AT186"/>
    <mergeCell ref="A187:A188"/>
    <mergeCell ref="B187:B188"/>
    <mergeCell ref="C187:AT188"/>
    <mergeCell ref="AN173:AQ173"/>
    <mergeCell ref="AR173:AS173"/>
    <mergeCell ref="AN174:AQ174"/>
    <mergeCell ref="AR174:AS174"/>
    <mergeCell ref="AN175:AQ175"/>
    <mergeCell ref="AR175:AS175"/>
    <mergeCell ref="AN207:AQ207"/>
    <mergeCell ref="AR207:AS207"/>
    <mergeCell ref="AW207:AX207"/>
    <mergeCell ref="AN208:AQ208"/>
    <mergeCell ref="AR208:AS208"/>
    <mergeCell ref="AN209:AQ209"/>
    <mergeCell ref="AR209:AS209"/>
    <mergeCell ref="AU187:AU188"/>
    <mergeCell ref="AV187:AV188"/>
    <mergeCell ref="AW187:AX188"/>
    <mergeCell ref="AP191:AS191"/>
    <mergeCell ref="C206:AT206"/>
    <mergeCell ref="AW206:AX206"/>
    <mergeCell ref="A224:A225"/>
    <mergeCell ref="B224:B225"/>
    <mergeCell ref="C224:AT225"/>
    <mergeCell ref="AN211:AQ211"/>
    <mergeCell ref="AR211:AS211"/>
    <mergeCell ref="AN213:AQ213"/>
    <mergeCell ref="AR213:AS213"/>
    <mergeCell ref="AN218:AQ218"/>
    <mergeCell ref="AR218:AS218"/>
    <mergeCell ref="AW244:AX244"/>
    <mergeCell ref="AU224:AU225"/>
    <mergeCell ref="AV224:AV225"/>
    <mergeCell ref="AW224:AX225"/>
    <mergeCell ref="AP228:AS228"/>
    <mergeCell ref="C243:AT243"/>
    <mergeCell ref="AW243:AX243"/>
    <mergeCell ref="AN219:AQ219"/>
    <mergeCell ref="AR219:AS219"/>
    <mergeCell ref="AS223:AT223"/>
  </mergeCells>
  <phoneticPr fontId="12"/>
  <printOptions horizontalCentered="1"/>
  <pageMargins left="0.39370078740157483" right="0.39370078740157483" top="0.78740157480314965" bottom="0.39370078740157483" header="0.39370078740157483" footer="0.27559055118110237"/>
  <pageSetup paperSize="9" orientation="landscape" r:id="rId1"/>
  <headerFooter alignWithMargins="0"/>
  <rowBreaks count="4" manualBreakCount="4">
    <brk id="37" max="16383" man="1"/>
    <brk id="74" max="16383" man="1"/>
    <brk id="111" max="16383" man="1"/>
    <brk id="148" max="16383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3"/>
  </sheetPr>
  <dimension ref="A1:Q17"/>
  <sheetViews>
    <sheetView showGridLines="0" view="pageBreakPreview" zoomScaleNormal="100" workbookViewId="0">
      <selection activeCell="F14" sqref="F14:L14"/>
    </sheetView>
  </sheetViews>
  <sheetFormatPr defaultColWidth="8" defaultRowHeight="13.5" x14ac:dyDescent="0.15"/>
  <cols>
    <col min="1" max="16384" width="8" style="49"/>
  </cols>
  <sheetData>
    <row r="1" spans="1:17" ht="30" customHeight="1" x14ac:dyDescent="0.15">
      <c r="A1" s="44" t="s">
        <v>19</v>
      </c>
      <c r="B1" s="45" t="s">
        <v>220</v>
      </c>
      <c r="C1" s="46"/>
      <c r="D1" s="47"/>
      <c r="E1" s="47"/>
      <c r="F1" s="489"/>
      <c r="G1" s="489"/>
      <c r="H1" s="489"/>
      <c r="I1" s="489"/>
      <c r="J1" s="489"/>
      <c r="K1" s="489"/>
      <c r="L1" s="489"/>
      <c r="M1" s="47"/>
      <c r="N1" s="47"/>
      <c r="O1" s="46"/>
      <c r="P1" s="46"/>
      <c r="Q1" s="48"/>
    </row>
    <row r="2" spans="1:17" ht="30" customHeight="1" x14ac:dyDescent="0.15">
      <c r="A2" s="50"/>
      <c r="B2" s="51"/>
      <c r="C2" s="51"/>
      <c r="D2" s="52"/>
      <c r="E2" s="52"/>
      <c r="F2" s="490"/>
      <c r="G2" s="490"/>
      <c r="H2" s="490"/>
      <c r="I2" s="490"/>
      <c r="J2" s="490"/>
      <c r="K2" s="490"/>
      <c r="L2" s="490"/>
      <c r="M2" s="52"/>
      <c r="N2" s="52"/>
      <c r="O2" s="51"/>
      <c r="P2" s="51"/>
      <c r="Q2" s="53"/>
    </row>
    <row r="3" spans="1:17" ht="30" customHeight="1" x14ac:dyDescent="0.15">
      <c r="A3" s="50"/>
      <c r="B3" s="51"/>
      <c r="C3" s="51"/>
      <c r="D3" s="52"/>
      <c r="E3" s="52"/>
      <c r="F3" s="490"/>
      <c r="G3" s="490"/>
      <c r="H3" s="490"/>
      <c r="I3" s="490"/>
      <c r="J3" s="490"/>
      <c r="K3" s="490"/>
      <c r="L3" s="490"/>
      <c r="M3" s="52"/>
      <c r="N3" s="52"/>
      <c r="O3" s="51"/>
      <c r="P3" s="51"/>
      <c r="Q3" s="53"/>
    </row>
    <row r="4" spans="1:17" ht="30" customHeight="1" x14ac:dyDescent="0.15">
      <c r="A4" s="54"/>
      <c r="B4" s="55"/>
      <c r="C4" s="55"/>
      <c r="D4" s="56"/>
      <c r="E4" s="56"/>
      <c r="F4" s="490"/>
      <c r="G4" s="490"/>
      <c r="H4" s="490"/>
      <c r="I4" s="490"/>
      <c r="J4" s="490"/>
      <c r="K4" s="490"/>
      <c r="L4" s="490"/>
      <c r="M4" s="56"/>
      <c r="N4" s="56"/>
      <c r="O4" s="55"/>
      <c r="P4" s="55"/>
      <c r="Q4" s="57"/>
    </row>
    <row r="5" spans="1:17" ht="30" customHeight="1" x14ac:dyDescent="0.15">
      <c r="A5" s="54"/>
      <c r="B5" s="55"/>
      <c r="C5" s="55"/>
      <c r="D5" s="56"/>
      <c r="E5" s="56"/>
      <c r="F5" s="490"/>
      <c r="G5" s="490"/>
      <c r="H5" s="490"/>
      <c r="I5" s="490"/>
      <c r="J5" s="490"/>
      <c r="K5" s="490"/>
      <c r="L5" s="490"/>
      <c r="M5" s="56"/>
      <c r="N5" s="56"/>
      <c r="O5" s="55"/>
      <c r="P5" s="55"/>
      <c r="Q5" s="57"/>
    </row>
    <row r="6" spans="1:17" ht="30" customHeight="1" x14ac:dyDescent="0.15">
      <c r="A6" s="50"/>
      <c r="B6" s="51"/>
      <c r="C6" s="51"/>
      <c r="D6" s="52"/>
      <c r="E6" s="52"/>
      <c r="F6" s="490"/>
      <c r="G6" s="490"/>
      <c r="H6" s="490"/>
      <c r="I6" s="490"/>
      <c r="J6" s="490"/>
      <c r="K6" s="490"/>
      <c r="L6" s="490"/>
      <c r="M6" s="52"/>
      <c r="N6" s="52"/>
      <c r="O6" s="51"/>
      <c r="P6" s="51"/>
      <c r="Q6" s="53"/>
    </row>
    <row r="7" spans="1:17" ht="30" customHeight="1" x14ac:dyDescent="0.15">
      <c r="A7" s="50"/>
      <c r="B7" s="51"/>
      <c r="C7" s="51"/>
      <c r="D7" s="52"/>
      <c r="E7" s="52"/>
      <c r="F7" s="490"/>
      <c r="G7" s="490"/>
      <c r="H7" s="490"/>
      <c r="I7" s="490"/>
      <c r="J7" s="490"/>
      <c r="K7" s="490"/>
      <c r="L7" s="490"/>
      <c r="M7" s="52"/>
      <c r="N7" s="52"/>
      <c r="O7" s="51"/>
      <c r="P7" s="51"/>
      <c r="Q7" s="53"/>
    </row>
    <row r="8" spans="1:17" ht="30" customHeight="1" x14ac:dyDescent="0.15">
      <c r="A8" s="50"/>
      <c r="B8" s="51"/>
      <c r="C8" s="51"/>
      <c r="D8" s="52"/>
      <c r="E8" s="52"/>
      <c r="F8" s="493" t="s">
        <v>20</v>
      </c>
      <c r="G8" s="493"/>
      <c r="H8" s="493"/>
      <c r="I8" s="493"/>
      <c r="J8" s="493"/>
      <c r="K8" s="493"/>
      <c r="L8" s="493"/>
      <c r="M8" s="52"/>
      <c r="N8" s="52"/>
      <c r="O8" s="51"/>
      <c r="P8" s="51"/>
      <c r="Q8" s="53"/>
    </row>
    <row r="9" spans="1:17" ht="30" customHeight="1" x14ac:dyDescent="0.15">
      <c r="A9" s="58"/>
      <c r="B9" s="59"/>
      <c r="C9" s="59"/>
      <c r="D9" s="60"/>
      <c r="E9" s="60"/>
      <c r="F9" s="494" t="s">
        <v>221</v>
      </c>
      <c r="G9" s="495"/>
      <c r="H9" s="495"/>
      <c r="I9" s="495"/>
      <c r="J9" s="495"/>
      <c r="K9" s="495"/>
      <c r="L9" s="496"/>
      <c r="M9" s="60"/>
      <c r="N9" s="60"/>
      <c r="O9" s="59"/>
      <c r="P9" s="59"/>
      <c r="Q9" s="61"/>
    </row>
    <row r="10" spans="1:17" ht="30" customHeight="1" x14ac:dyDescent="0.2">
      <c r="A10" s="58"/>
      <c r="B10" s="59"/>
      <c r="C10" s="59"/>
      <c r="F10" s="91"/>
      <c r="G10" s="91"/>
      <c r="H10" s="91"/>
      <c r="I10" s="91"/>
      <c r="J10" s="91"/>
      <c r="K10" s="91"/>
      <c r="L10" s="91"/>
      <c r="O10" s="59"/>
      <c r="P10" s="59"/>
      <c r="Q10" s="61"/>
    </row>
    <row r="11" spans="1:17" ht="30" customHeight="1" x14ac:dyDescent="0.15">
      <c r="A11" s="58"/>
      <c r="B11" s="59"/>
      <c r="C11" s="59"/>
      <c r="D11" s="60"/>
      <c r="E11" s="60"/>
      <c r="F11" s="490"/>
      <c r="G11" s="490"/>
      <c r="H11" s="490"/>
      <c r="I11" s="490"/>
      <c r="J11" s="490"/>
      <c r="K11" s="490"/>
      <c r="L11" s="490"/>
      <c r="M11" s="60"/>
      <c r="N11" s="60"/>
      <c r="O11" s="59"/>
      <c r="P11" s="59"/>
      <c r="Q11" s="61"/>
    </row>
    <row r="12" spans="1:17" ht="30" customHeight="1" x14ac:dyDescent="0.15">
      <c r="A12" s="50"/>
      <c r="B12" s="51"/>
      <c r="C12" s="51"/>
      <c r="D12" s="52"/>
      <c r="E12" s="52"/>
      <c r="F12" s="490"/>
      <c r="G12" s="490"/>
      <c r="H12" s="490"/>
      <c r="I12" s="490"/>
      <c r="J12" s="490"/>
      <c r="K12" s="490"/>
      <c r="L12" s="490"/>
      <c r="M12" s="52"/>
      <c r="N12" s="52"/>
      <c r="O12" s="51"/>
      <c r="P12" s="51"/>
      <c r="Q12" s="53"/>
    </row>
    <row r="13" spans="1:17" ht="30" customHeight="1" x14ac:dyDescent="0.15">
      <c r="A13" s="50"/>
      <c r="B13" s="51"/>
      <c r="C13" s="51"/>
      <c r="D13" s="52"/>
      <c r="E13" s="52"/>
      <c r="F13" s="490"/>
      <c r="G13" s="490"/>
      <c r="H13" s="490"/>
      <c r="I13" s="490"/>
      <c r="J13" s="490"/>
      <c r="K13" s="490"/>
      <c r="L13" s="490"/>
      <c r="M13" s="52"/>
      <c r="N13" s="52"/>
      <c r="O13" s="51"/>
      <c r="P13" s="51"/>
      <c r="Q13" s="53"/>
    </row>
    <row r="14" spans="1:17" ht="30" customHeight="1" x14ac:dyDescent="0.15">
      <c r="A14" s="50"/>
      <c r="B14" s="51"/>
      <c r="C14" s="51"/>
      <c r="D14" s="62"/>
      <c r="E14" s="62"/>
      <c r="F14" s="492"/>
      <c r="G14" s="492"/>
      <c r="H14" s="492"/>
      <c r="I14" s="492"/>
      <c r="J14" s="492"/>
      <c r="K14" s="492"/>
      <c r="L14" s="492"/>
      <c r="M14" s="62"/>
      <c r="N14" s="62"/>
      <c r="O14" s="51"/>
      <c r="P14" s="51"/>
      <c r="Q14" s="53"/>
    </row>
    <row r="15" spans="1:17" ht="30" customHeight="1" x14ac:dyDescent="0.15">
      <c r="A15" s="50"/>
      <c r="B15" s="51"/>
      <c r="C15" s="51"/>
      <c r="D15" s="62"/>
      <c r="E15" s="62"/>
      <c r="F15" s="492"/>
      <c r="G15" s="492"/>
      <c r="H15" s="492"/>
      <c r="I15" s="492"/>
      <c r="J15" s="492"/>
      <c r="K15" s="492"/>
      <c r="L15" s="492"/>
      <c r="M15" s="62"/>
      <c r="N15" s="62"/>
      <c r="O15" s="51"/>
      <c r="P15" s="51"/>
      <c r="Q15" s="53"/>
    </row>
    <row r="16" spans="1:17" ht="30" customHeight="1" x14ac:dyDescent="0.15">
      <c r="A16" s="50"/>
      <c r="B16" s="51"/>
      <c r="C16" s="51"/>
      <c r="D16" s="52"/>
      <c r="E16" s="52"/>
      <c r="F16" s="490"/>
      <c r="G16" s="490"/>
      <c r="H16" s="490"/>
      <c r="I16" s="490"/>
      <c r="J16" s="490"/>
      <c r="K16" s="490"/>
      <c r="L16" s="490"/>
      <c r="M16" s="52"/>
      <c r="N16" s="52"/>
      <c r="O16" s="51"/>
      <c r="P16" s="51"/>
      <c r="Q16" s="53"/>
    </row>
    <row r="17" spans="1:17" ht="30" customHeight="1" thickBot="1" x14ac:dyDescent="0.2">
      <c r="A17" s="63"/>
      <c r="B17" s="64"/>
      <c r="C17" s="64"/>
      <c r="D17" s="65"/>
      <c r="E17" s="65"/>
      <c r="F17" s="491"/>
      <c r="G17" s="491"/>
      <c r="H17" s="491"/>
      <c r="I17" s="491"/>
      <c r="J17" s="491"/>
      <c r="K17" s="491"/>
      <c r="L17" s="491"/>
      <c r="M17" s="65"/>
      <c r="N17" s="65"/>
      <c r="O17" s="64"/>
      <c r="P17" s="64"/>
      <c r="Q17" s="66"/>
    </row>
  </sheetData>
  <mergeCells count="16">
    <mergeCell ref="F6:L6"/>
    <mergeCell ref="F1:L1"/>
    <mergeCell ref="F2:L2"/>
    <mergeCell ref="F3:L3"/>
    <mergeCell ref="F4:L4"/>
    <mergeCell ref="F5:L5"/>
    <mergeCell ref="F14:L14"/>
    <mergeCell ref="F15:L15"/>
    <mergeCell ref="F16:L16"/>
    <mergeCell ref="F17:L17"/>
    <mergeCell ref="F7:L7"/>
    <mergeCell ref="F8:L8"/>
    <mergeCell ref="F9:L9"/>
    <mergeCell ref="F11:L11"/>
    <mergeCell ref="F12:L12"/>
    <mergeCell ref="F13:L13"/>
  </mergeCells>
  <phoneticPr fontId="12"/>
  <printOptions horizontalCentered="1" verticalCentered="1"/>
  <pageMargins left="0.39370078740157483" right="0.39370078740157483" top="0.98425196850393704" bottom="0.39370078740157483" header="0.51181102362204722" footer="0.5118110236220472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00CC"/>
  </sheetPr>
  <dimension ref="A1:AI69"/>
  <sheetViews>
    <sheetView showGridLines="0" view="pageBreakPreview" zoomScaleNormal="75" zoomScaleSheetLayoutView="80" workbookViewId="0">
      <selection activeCell="R29" sqref="R29"/>
    </sheetView>
  </sheetViews>
  <sheetFormatPr defaultRowHeight="12" x14ac:dyDescent="0.15"/>
  <cols>
    <col min="1" max="1" width="20.625" style="3" customWidth="1"/>
    <col min="2" max="2" width="25.625" style="3" customWidth="1"/>
    <col min="3" max="30" width="2.125" style="3" customWidth="1"/>
    <col min="31" max="31" width="2.625" style="3" customWidth="1"/>
    <col min="32" max="32" width="8.625" style="3" customWidth="1"/>
    <col min="33" max="33" width="10.625" style="7" customWidth="1"/>
    <col min="34" max="34" width="4.625" style="3" customWidth="1"/>
    <col min="35" max="35" width="7.625" style="3" customWidth="1"/>
    <col min="36" max="16384" width="9" style="3"/>
  </cols>
  <sheetData>
    <row r="1" spans="1:35" ht="15.95" customHeight="1" x14ac:dyDescent="0.15">
      <c r="A1" s="94" t="s">
        <v>30</v>
      </c>
      <c r="B1" s="519" t="str">
        <f>舗装工_中表紙!B1</f>
        <v>舗装工事</v>
      </c>
      <c r="C1" s="520"/>
      <c r="D1" s="520"/>
      <c r="E1" s="520"/>
      <c r="F1" s="520"/>
      <c r="G1" s="520"/>
      <c r="H1" s="520"/>
      <c r="I1" s="520"/>
      <c r="J1" s="520"/>
      <c r="K1" s="521" t="s">
        <v>0</v>
      </c>
      <c r="L1" s="521"/>
      <c r="M1" s="521"/>
      <c r="N1" s="521"/>
      <c r="O1" s="521"/>
      <c r="P1" s="521"/>
      <c r="Q1" s="521"/>
      <c r="R1" s="521"/>
      <c r="S1" s="521"/>
      <c r="T1" s="521"/>
      <c r="U1" s="505" t="str">
        <f>舗装工_中表紙!F9</f>
        <v>舗装工</v>
      </c>
      <c r="V1" s="506"/>
      <c r="W1" s="506"/>
      <c r="X1" s="506"/>
      <c r="Y1" s="506"/>
      <c r="Z1" s="506"/>
      <c r="AA1" s="506"/>
      <c r="AB1" s="506"/>
      <c r="AC1" s="506"/>
      <c r="AD1" s="506"/>
      <c r="AE1" s="506"/>
      <c r="AF1" s="507"/>
      <c r="AG1" s="1"/>
      <c r="AH1" s="2"/>
      <c r="AI1" s="4"/>
    </row>
    <row r="2" spans="1:35" ht="5.0999999999999996" customHeight="1" x14ac:dyDescent="0.15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5"/>
      <c r="AH2" s="5"/>
      <c r="AI2" s="5"/>
    </row>
    <row r="3" spans="1:35" ht="15.95" customHeight="1" x14ac:dyDescent="0.15">
      <c r="A3" s="41" t="s">
        <v>31</v>
      </c>
      <c r="B3" s="522" t="s">
        <v>111</v>
      </c>
      <c r="C3" s="522"/>
      <c r="D3" s="522"/>
      <c r="E3" s="522"/>
      <c r="F3" s="522"/>
      <c r="G3" s="522"/>
      <c r="H3" s="522"/>
      <c r="I3" s="522"/>
      <c r="J3" s="522"/>
      <c r="K3" s="523" t="s">
        <v>32</v>
      </c>
      <c r="L3" s="524"/>
      <c r="M3" s="524"/>
      <c r="N3" s="524"/>
      <c r="O3" s="524"/>
      <c r="P3" s="524"/>
      <c r="Q3" s="524"/>
      <c r="R3" s="524"/>
      <c r="S3" s="524"/>
      <c r="T3" s="524"/>
      <c r="U3" s="524"/>
      <c r="V3" s="524"/>
      <c r="W3" s="524"/>
      <c r="X3" s="524"/>
      <c r="Y3" s="524"/>
      <c r="Z3" s="524"/>
      <c r="AA3" s="524"/>
      <c r="AB3" s="524"/>
      <c r="AC3" s="524"/>
      <c r="AD3" s="524"/>
      <c r="AE3" s="524"/>
      <c r="AF3" s="525"/>
      <c r="AG3" s="96"/>
      <c r="AH3" s="96"/>
      <c r="AI3" s="97" t="s">
        <v>1</v>
      </c>
    </row>
    <row r="4" spans="1:35" ht="5.0999999999999996" customHeight="1" x14ac:dyDescent="0.15">
      <c r="A4" s="98"/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  <c r="M4" s="98"/>
      <c r="N4" s="98"/>
      <c r="O4" s="98"/>
      <c r="P4" s="98"/>
      <c r="Q4" s="98"/>
      <c r="R4" s="98"/>
      <c r="S4" s="98"/>
      <c r="T4" s="98"/>
      <c r="U4" s="98"/>
      <c r="V4" s="98"/>
      <c r="W4" s="98"/>
      <c r="X4" s="98"/>
      <c r="Y4" s="98"/>
      <c r="Z4" s="98"/>
      <c r="AA4" s="98"/>
      <c r="AB4" s="98"/>
      <c r="AC4" s="98"/>
      <c r="AD4" s="98"/>
      <c r="AE4" s="98"/>
      <c r="AF4" s="98"/>
      <c r="AG4" s="98"/>
      <c r="AH4" s="98"/>
      <c r="AI4" s="98"/>
    </row>
    <row r="5" spans="1:35" ht="15.95" customHeight="1" x14ac:dyDescent="0.15">
      <c r="A5" s="99" t="s">
        <v>24</v>
      </c>
      <c r="B5" s="100" t="s">
        <v>25</v>
      </c>
      <c r="C5" s="513" t="s">
        <v>33</v>
      </c>
      <c r="D5" s="514"/>
      <c r="E5" s="514"/>
      <c r="F5" s="514"/>
      <c r="G5" s="514"/>
      <c r="H5" s="514"/>
      <c r="I5" s="514"/>
      <c r="J5" s="514"/>
      <c r="K5" s="514"/>
      <c r="L5" s="514"/>
      <c r="M5" s="514"/>
      <c r="N5" s="514"/>
      <c r="O5" s="514"/>
      <c r="P5" s="514"/>
      <c r="Q5" s="514"/>
      <c r="R5" s="514"/>
      <c r="S5" s="514"/>
      <c r="T5" s="514"/>
      <c r="U5" s="514"/>
      <c r="V5" s="514"/>
      <c r="W5" s="514"/>
      <c r="X5" s="514"/>
      <c r="Y5" s="514"/>
      <c r="Z5" s="514"/>
      <c r="AA5" s="514"/>
      <c r="AB5" s="514"/>
      <c r="AC5" s="514"/>
      <c r="AD5" s="514"/>
      <c r="AE5" s="514"/>
      <c r="AF5" s="515"/>
      <c r="AG5" s="101" t="s">
        <v>34</v>
      </c>
      <c r="AH5" s="100" t="s">
        <v>35</v>
      </c>
      <c r="AI5" s="102" t="s">
        <v>36</v>
      </c>
    </row>
    <row r="6" spans="1:35" ht="15.95" customHeight="1" x14ac:dyDescent="0.15">
      <c r="A6" s="103" t="s">
        <v>192</v>
      </c>
      <c r="B6" s="104" t="s">
        <v>187</v>
      </c>
      <c r="C6" s="105"/>
      <c r="D6" s="580">
        <v>19</v>
      </c>
      <c r="E6" s="580"/>
      <c r="F6" s="580"/>
      <c r="G6" s="432" t="s">
        <v>45</v>
      </c>
      <c r="H6" s="580">
        <v>20.75</v>
      </c>
      <c r="I6" s="580"/>
      <c r="J6" s="580"/>
      <c r="K6" s="433" t="s">
        <v>45</v>
      </c>
      <c r="L6" s="580">
        <v>43.98</v>
      </c>
      <c r="M6" s="580"/>
      <c r="N6" s="580"/>
      <c r="O6" s="423" t="s">
        <v>45</v>
      </c>
      <c r="P6" s="580">
        <v>79.03</v>
      </c>
      <c r="Q6" s="580"/>
      <c r="R6" s="580"/>
      <c r="S6" s="432" t="s">
        <v>45</v>
      </c>
      <c r="T6" s="580">
        <v>24.68</v>
      </c>
      <c r="U6" s="580"/>
      <c r="V6" s="580"/>
      <c r="W6" s="433" t="s">
        <v>45</v>
      </c>
      <c r="X6" s="580">
        <v>49.58</v>
      </c>
      <c r="Y6" s="580"/>
      <c r="Z6" s="580"/>
      <c r="AA6" s="423" t="s">
        <v>45</v>
      </c>
      <c r="AB6" s="580">
        <v>42.23</v>
      </c>
      <c r="AC6" s="580"/>
      <c r="AD6" s="580"/>
      <c r="AE6" s="109" t="str">
        <f>IF(AF6="","","＝")</f>
        <v>＝</v>
      </c>
      <c r="AF6" s="110">
        <f>SUM(D6:AD7)</f>
        <v>588.21</v>
      </c>
      <c r="AG6" s="111"/>
      <c r="AH6" s="112"/>
      <c r="AI6" s="113"/>
    </row>
    <row r="7" spans="1:35" ht="15.95" customHeight="1" x14ac:dyDescent="0.15">
      <c r="A7" s="114"/>
      <c r="B7" s="115" t="s">
        <v>188</v>
      </c>
      <c r="C7" s="435" t="s">
        <v>45</v>
      </c>
      <c r="D7" s="582">
        <v>55.25</v>
      </c>
      <c r="E7" s="582"/>
      <c r="F7" s="582"/>
      <c r="G7" s="434" t="s">
        <v>45</v>
      </c>
      <c r="H7" s="582">
        <v>50.27</v>
      </c>
      <c r="I7" s="582"/>
      <c r="J7" s="582"/>
      <c r="K7" s="434" t="s">
        <v>45</v>
      </c>
      <c r="L7" s="582">
        <v>41.06</v>
      </c>
      <c r="M7" s="582"/>
      <c r="N7" s="582"/>
      <c r="O7" s="434" t="s">
        <v>45</v>
      </c>
      <c r="P7" s="582">
        <v>22.38</v>
      </c>
      <c r="Q7" s="582"/>
      <c r="R7" s="582"/>
      <c r="S7" s="434" t="s">
        <v>45</v>
      </c>
      <c r="T7" s="582">
        <v>28.2</v>
      </c>
      <c r="U7" s="582"/>
      <c r="V7" s="582"/>
      <c r="W7" s="434" t="s">
        <v>45</v>
      </c>
      <c r="X7" s="582">
        <v>62.58</v>
      </c>
      <c r="Y7" s="582"/>
      <c r="Z7" s="582"/>
      <c r="AA7" s="434" t="s">
        <v>45</v>
      </c>
      <c r="AB7" s="582">
        <v>49.22</v>
      </c>
      <c r="AC7" s="582"/>
      <c r="AD7" s="582"/>
      <c r="AE7" s="434"/>
      <c r="AF7" s="149"/>
      <c r="AG7" s="118"/>
      <c r="AH7" s="119"/>
      <c r="AI7" s="120"/>
    </row>
    <row r="8" spans="1:35" ht="15.95" customHeight="1" x14ac:dyDescent="0.15">
      <c r="A8" s="103"/>
      <c r="B8" s="104"/>
      <c r="C8" s="436"/>
      <c r="D8" s="580">
        <v>7.17</v>
      </c>
      <c r="E8" s="580"/>
      <c r="F8" s="580"/>
      <c r="G8" s="432" t="s">
        <v>45</v>
      </c>
      <c r="H8" s="580">
        <v>80.28</v>
      </c>
      <c r="I8" s="580"/>
      <c r="J8" s="580"/>
      <c r="K8" s="433" t="s">
        <v>45</v>
      </c>
      <c r="L8" s="580">
        <v>41.23</v>
      </c>
      <c r="M8" s="580"/>
      <c r="N8" s="580"/>
      <c r="O8" s="423" t="s">
        <v>45</v>
      </c>
      <c r="P8" s="580">
        <v>6.9</v>
      </c>
      <c r="Q8" s="580"/>
      <c r="R8" s="580"/>
      <c r="S8" s="432" t="s">
        <v>45</v>
      </c>
      <c r="T8" s="580">
        <v>30.11</v>
      </c>
      <c r="U8" s="580"/>
      <c r="V8" s="580"/>
      <c r="W8" s="433" t="s">
        <v>45</v>
      </c>
      <c r="X8" s="580">
        <v>7.33</v>
      </c>
      <c r="Y8" s="580"/>
      <c r="Z8" s="580"/>
      <c r="AA8" s="423" t="s">
        <v>45</v>
      </c>
      <c r="AB8" s="580">
        <v>7.17</v>
      </c>
      <c r="AC8" s="580"/>
      <c r="AD8" s="580"/>
      <c r="AE8" s="109" t="str">
        <f>IF(AF8="","","＝")</f>
        <v>＝</v>
      </c>
      <c r="AF8" s="110">
        <f>SUM(D8:AD9)</f>
        <v>382.24</v>
      </c>
      <c r="AG8" s="111"/>
      <c r="AH8" s="112"/>
      <c r="AI8" s="113"/>
    </row>
    <row r="9" spans="1:35" ht="15.95" customHeight="1" x14ac:dyDescent="0.15">
      <c r="A9" s="114"/>
      <c r="B9" s="114"/>
      <c r="C9" s="435" t="s">
        <v>45</v>
      </c>
      <c r="D9" s="582">
        <v>80.28</v>
      </c>
      <c r="E9" s="582"/>
      <c r="F9" s="582"/>
      <c r="G9" s="434" t="s">
        <v>45</v>
      </c>
      <c r="H9" s="582">
        <v>42.28</v>
      </c>
      <c r="I9" s="582"/>
      <c r="J9" s="582"/>
      <c r="K9" s="434" t="s">
        <v>45</v>
      </c>
      <c r="L9" s="582">
        <v>6.9</v>
      </c>
      <c r="M9" s="582"/>
      <c r="N9" s="582"/>
      <c r="O9" s="434" t="s">
        <v>45</v>
      </c>
      <c r="P9" s="582">
        <v>26.24</v>
      </c>
      <c r="Q9" s="582"/>
      <c r="R9" s="582"/>
      <c r="S9" s="434" t="s">
        <v>45</v>
      </c>
      <c r="T9" s="582">
        <v>7.25</v>
      </c>
      <c r="U9" s="582"/>
      <c r="V9" s="582"/>
      <c r="W9" s="434" t="s">
        <v>45</v>
      </c>
      <c r="X9" s="582">
        <v>7.17</v>
      </c>
      <c r="Y9" s="582"/>
      <c r="Z9" s="582"/>
      <c r="AA9" s="434" t="s">
        <v>45</v>
      </c>
      <c r="AB9" s="582">
        <v>31.93</v>
      </c>
      <c r="AC9" s="582"/>
      <c r="AD9" s="582"/>
      <c r="AE9" s="434"/>
      <c r="AF9" s="149"/>
      <c r="AG9" s="118"/>
      <c r="AH9" s="119"/>
      <c r="AI9" s="120"/>
    </row>
    <row r="10" spans="1:35" ht="15.95" customHeight="1" x14ac:dyDescent="0.15">
      <c r="A10" s="103"/>
      <c r="B10" s="104"/>
      <c r="C10" s="105"/>
      <c r="D10" s="580">
        <v>6.08</v>
      </c>
      <c r="E10" s="580"/>
      <c r="F10" s="580"/>
      <c r="G10" s="432" t="s">
        <v>45</v>
      </c>
      <c r="H10" s="580">
        <v>7.17</v>
      </c>
      <c r="I10" s="580"/>
      <c r="J10" s="580"/>
      <c r="K10" s="433" t="s">
        <v>45</v>
      </c>
      <c r="L10" s="580">
        <v>31.97</v>
      </c>
      <c r="M10" s="580"/>
      <c r="N10" s="580"/>
      <c r="O10" s="423" t="s">
        <v>45</v>
      </c>
      <c r="P10" s="580">
        <v>6.05</v>
      </c>
      <c r="Q10" s="580"/>
      <c r="R10" s="580"/>
      <c r="S10" s="432"/>
      <c r="T10" s="580"/>
      <c r="U10" s="580"/>
      <c r="V10" s="580"/>
      <c r="W10" s="433"/>
      <c r="X10" s="580"/>
      <c r="Y10" s="580"/>
      <c r="Z10" s="580"/>
      <c r="AA10" s="423"/>
      <c r="AB10" s="508"/>
      <c r="AC10" s="508"/>
      <c r="AD10" s="508"/>
      <c r="AE10" s="109" t="str">
        <f>IF(AF10="","","＝")</f>
        <v>＝</v>
      </c>
      <c r="AF10" s="110">
        <f>SUM(D10:AD11)</f>
        <v>51.269999999999996</v>
      </c>
      <c r="AG10" s="130"/>
      <c r="AH10" s="112"/>
      <c r="AI10" s="113"/>
    </row>
    <row r="11" spans="1:35" ht="15.95" customHeight="1" x14ac:dyDescent="0.15">
      <c r="A11" s="114"/>
      <c r="B11" s="114"/>
      <c r="C11" s="136"/>
      <c r="D11" s="582"/>
      <c r="E11" s="582"/>
      <c r="F11" s="582"/>
      <c r="G11" s="434"/>
      <c r="H11" s="582"/>
      <c r="I11" s="582"/>
      <c r="J11" s="582"/>
      <c r="K11" s="434"/>
      <c r="L11" s="582"/>
      <c r="M11" s="582"/>
      <c r="N11" s="582"/>
      <c r="O11" s="434"/>
      <c r="P11" s="582"/>
      <c r="Q11" s="582"/>
      <c r="R11" s="582"/>
      <c r="S11" s="434"/>
      <c r="T11" s="582"/>
      <c r="U11" s="582"/>
      <c r="V11" s="582"/>
      <c r="W11" s="434"/>
      <c r="X11" s="582"/>
      <c r="Y11" s="582"/>
      <c r="Z11" s="582"/>
      <c r="AA11" s="434"/>
      <c r="AB11" s="117"/>
      <c r="AC11" s="117"/>
      <c r="AD11" s="6"/>
      <c r="AE11" s="88"/>
      <c r="AF11" s="146"/>
      <c r="AG11" s="118"/>
      <c r="AH11" s="119"/>
      <c r="AI11" s="120"/>
    </row>
    <row r="12" spans="1:35" ht="15.95" customHeight="1" x14ac:dyDescent="0.15">
      <c r="A12" s="103"/>
      <c r="B12" s="104"/>
      <c r="C12" s="105"/>
      <c r="D12" s="107"/>
      <c r="E12" s="107"/>
      <c r="F12" s="107"/>
      <c r="G12" s="107"/>
      <c r="H12" s="107"/>
      <c r="I12" s="107"/>
      <c r="J12" s="107"/>
      <c r="K12" s="107"/>
      <c r="L12" s="107"/>
      <c r="M12" s="340"/>
      <c r="N12" s="340"/>
      <c r="O12" s="340"/>
      <c r="P12" s="340"/>
      <c r="Q12" s="107"/>
      <c r="R12" s="107"/>
      <c r="S12" s="107"/>
      <c r="T12" s="107"/>
      <c r="U12" s="107"/>
      <c r="V12" s="107"/>
      <c r="W12" s="107"/>
      <c r="X12" s="107"/>
      <c r="Y12" s="107"/>
      <c r="Z12" s="107"/>
      <c r="AA12" s="107"/>
      <c r="AB12" s="508" t="s">
        <v>62</v>
      </c>
      <c r="AC12" s="508"/>
      <c r="AD12" s="508"/>
      <c r="AE12" s="109" t="str">
        <f>IF(AF12="","","＝")</f>
        <v>＝</v>
      </c>
      <c r="AF12" s="110">
        <f>SUM(AF6:AF11)</f>
        <v>1021.72</v>
      </c>
      <c r="AG12" s="111">
        <f>IF(AF12="","",ROUND(AF12,1))</f>
        <v>1021.7</v>
      </c>
      <c r="AH12" s="112" t="s">
        <v>64</v>
      </c>
      <c r="AI12" s="113"/>
    </row>
    <row r="13" spans="1:35" ht="15.95" customHeight="1" x14ac:dyDescent="0.15">
      <c r="A13" s="114"/>
      <c r="B13" s="115"/>
      <c r="C13" s="131"/>
      <c r="D13" s="117"/>
      <c r="E13" s="117"/>
      <c r="F13" s="117"/>
      <c r="G13" s="117"/>
      <c r="H13" s="117"/>
      <c r="I13" s="117"/>
      <c r="J13" s="117"/>
      <c r="K13" s="117"/>
      <c r="L13" s="117"/>
      <c r="M13" s="270"/>
      <c r="N13" s="270"/>
      <c r="O13" s="270"/>
      <c r="P13" s="270"/>
      <c r="Q13" s="117"/>
      <c r="R13" s="117"/>
      <c r="S13" s="117"/>
      <c r="T13" s="117"/>
      <c r="U13" s="117"/>
      <c r="V13" s="117"/>
      <c r="W13" s="117"/>
      <c r="X13" s="117"/>
      <c r="Y13" s="117"/>
      <c r="Z13" s="117"/>
      <c r="AA13" s="117"/>
      <c r="AB13" s="117"/>
      <c r="AC13" s="117"/>
      <c r="AD13" s="6"/>
      <c r="AE13" s="88"/>
      <c r="AF13" s="149"/>
      <c r="AG13" s="118"/>
      <c r="AH13" s="119"/>
      <c r="AI13" s="120"/>
    </row>
    <row r="14" spans="1:35" ht="15.95" customHeight="1" x14ac:dyDescent="0.15">
      <c r="A14" s="103"/>
      <c r="B14" s="104"/>
      <c r="C14" s="105"/>
      <c r="D14" s="107"/>
      <c r="E14" s="107"/>
      <c r="F14" s="107"/>
      <c r="G14" s="107"/>
      <c r="H14" s="107"/>
      <c r="I14" s="107"/>
      <c r="J14" s="107"/>
      <c r="K14" s="107"/>
      <c r="L14" s="107"/>
      <c r="M14" s="340"/>
      <c r="N14" s="340"/>
      <c r="O14" s="340"/>
      <c r="P14" s="340"/>
      <c r="Q14" s="107"/>
      <c r="R14" s="107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8"/>
      <c r="AE14" s="109"/>
      <c r="AF14" s="148"/>
      <c r="AG14" s="111"/>
      <c r="AH14" s="112"/>
      <c r="AI14" s="113"/>
    </row>
    <row r="15" spans="1:35" ht="15.95" customHeight="1" x14ac:dyDescent="0.15">
      <c r="A15" s="114"/>
      <c r="B15" s="115"/>
      <c r="C15" s="131"/>
      <c r="D15" s="117"/>
      <c r="E15" s="117"/>
      <c r="F15" s="117"/>
      <c r="G15" s="117"/>
      <c r="H15" s="117"/>
      <c r="I15" s="117"/>
      <c r="J15" s="117"/>
      <c r="K15" s="117"/>
      <c r="L15" s="117"/>
      <c r="M15" s="270"/>
      <c r="N15" s="270"/>
      <c r="O15" s="270"/>
      <c r="P15" s="270"/>
      <c r="Q15" s="117"/>
      <c r="R15" s="117"/>
      <c r="S15" s="117"/>
      <c r="T15" s="117"/>
      <c r="U15" s="117"/>
      <c r="V15" s="117"/>
      <c r="W15" s="117"/>
      <c r="X15" s="117"/>
      <c r="Y15" s="117"/>
      <c r="Z15" s="117"/>
      <c r="AA15" s="117"/>
      <c r="AB15" s="117"/>
      <c r="AC15" s="117"/>
      <c r="AD15" s="6"/>
      <c r="AE15" s="88"/>
      <c r="AF15" s="149"/>
      <c r="AG15" s="118"/>
      <c r="AH15" s="119"/>
      <c r="AI15" s="120"/>
    </row>
    <row r="16" spans="1:35" ht="15.95" customHeight="1" x14ac:dyDescent="0.15">
      <c r="A16" s="103"/>
      <c r="B16" s="104" t="s">
        <v>189</v>
      </c>
      <c r="C16" s="105"/>
      <c r="D16" s="580">
        <v>0.5</v>
      </c>
      <c r="E16" s="580"/>
      <c r="F16" s="580"/>
      <c r="G16" s="432" t="s">
        <v>63</v>
      </c>
      <c r="H16" s="581">
        <v>16</v>
      </c>
      <c r="I16" s="581"/>
      <c r="J16" s="581"/>
      <c r="K16" s="432" t="s">
        <v>63</v>
      </c>
      <c r="L16" s="581">
        <v>3</v>
      </c>
      <c r="M16" s="581"/>
      <c r="N16" s="581"/>
      <c r="O16" s="340"/>
      <c r="P16" s="340"/>
      <c r="Q16" s="340"/>
      <c r="R16" s="340"/>
      <c r="S16" s="340"/>
      <c r="T16" s="340"/>
      <c r="U16" s="340"/>
      <c r="V16" s="340"/>
      <c r="W16" s="340"/>
      <c r="X16" s="340"/>
      <c r="Y16" s="340"/>
      <c r="Z16" s="340"/>
      <c r="AA16" s="340"/>
      <c r="AB16" s="340"/>
      <c r="AC16" s="340"/>
      <c r="AD16" s="108"/>
      <c r="AE16" s="109" t="str">
        <f>IF(AF16="","","＝")</f>
        <v>＝</v>
      </c>
      <c r="AF16" s="148">
        <f>D16*H16*L16</f>
        <v>24</v>
      </c>
      <c r="AG16" s="111">
        <f>IF(AF16="","",ROUND(AF16,1))</f>
        <v>24</v>
      </c>
      <c r="AH16" s="112" t="s">
        <v>64</v>
      </c>
      <c r="AI16" s="113"/>
    </row>
    <row r="17" spans="1:35" ht="15.95" customHeight="1" x14ac:dyDescent="0.15">
      <c r="A17" s="114"/>
      <c r="B17" s="115" t="s">
        <v>190</v>
      </c>
      <c r="C17" s="131"/>
      <c r="D17" s="117"/>
      <c r="E17" s="117"/>
      <c r="F17" s="117"/>
      <c r="G17" s="117"/>
      <c r="H17" s="117"/>
      <c r="I17" s="117"/>
      <c r="J17" s="117"/>
      <c r="K17" s="117"/>
      <c r="L17" s="117"/>
      <c r="M17" s="117"/>
      <c r="N17" s="117"/>
      <c r="O17" s="117"/>
      <c r="P17" s="117"/>
      <c r="Q17" s="117"/>
      <c r="R17" s="117"/>
      <c r="S17" s="117"/>
      <c r="T17" s="117"/>
      <c r="U17" s="117"/>
      <c r="V17" s="117"/>
      <c r="W17" s="117"/>
      <c r="X17" s="117"/>
      <c r="Y17" s="117"/>
      <c r="Z17" s="117"/>
      <c r="AA17" s="117"/>
      <c r="AB17" s="117"/>
      <c r="AC17" s="117"/>
      <c r="AD17" s="6"/>
      <c r="AE17" s="88"/>
      <c r="AF17" s="149"/>
      <c r="AG17" s="118"/>
      <c r="AH17" s="119"/>
      <c r="AI17" s="120"/>
    </row>
    <row r="18" spans="1:35" ht="15.95" customHeight="1" x14ac:dyDescent="0.15">
      <c r="A18" s="103"/>
      <c r="B18" s="104"/>
      <c r="C18" s="105"/>
      <c r="D18" s="107"/>
      <c r="E18" s="107"/>
      <c r="F18" s="107"/>
      <c r="G18" s="107"/>
      <c r="H18" s="107"/>
      <c r="I18" s="107"/>
      <c r="J18" s="107"/>
      <c r="K18" s="107"/>
      <c r="L18" s="107"/>
      <c r="M18" s="340"/>
      <c r="N18" s="340"/>
      <c r="O18" s="340"/>
      <c r="P18" s="340"/>
      <c r="Q18" s="107"/>
      <c r="R18" s="107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8"/>
      <c r="AE18" s="109"/>
      <c r="AF18" s="148"/>
      <c r="AG18" s="111"/>
      <c r="AH18" s="112"/>
      <c r="AI18" s="113"/>
    </row>
    <row r="19" spans="1:35" ht="15.95" customHeight="1" x14ac:dyDescent="0.15">
      <c r="A19" s="114"/>
      <c r="B19" s="115"/>
      <c r="C19" s="131"/>
      <c r="D19" s="117"/>
      <c r="E19" s="117"/>
      <c r="F19" s="117"/>
      <c r="G19" s="117"/>
      <c r="H19" s="117"/>
      <c r="I19" s="117"/>
      <c r="J19" s="117"/>
      <c r="K19" s="117"/>
      <c r="L19" s="117"/>
      <c r="M19" s="270"/>
      <c r="N19" s="270"/>
      <c r="O19" s="270"/>
      <c r="P19" s="270"/>
      <c r="Q19" s="117"/>
      <c r="R19" s="117"/>
      <c r="S19" s="117"/>
      <c r="T19" s="117"/>
      <c r="U19" s="117"/>
      <c r="V19" s="117"/>
      <c r="W19" s="117"/>
      <c r="X19" s="117"/>
      <c r="Y19" s="117"/>
      <c r="Z19" s="117"/>
      <c r="AA19" s="117"/>
      <c r="AB19" s="117"/>
      <c r="AC19" s="117"/>
      <c r="AD19" s="6"/>
      <c r="AE19" s="88"/>
      <c r="AF19" s="149"/>
      <c r="AG19" s="118"/>
      <c r="AH19" s="119"/>
      <c r="AI19" s="120"/>
    </row>
    <row r="20" spans="1:35" ht="15.95" customHeight="1" x14ac:dyDescent="0.15">
      <c r="A20" s="425"/>
      <c r="B20" s="104" t="s">
        <v>191</v>
      </c>
      <c r="C20" s="105"/>
      <c r="D20" s="580">
        <v>2.7</v>
      </c>
      <c r="E20" s="580"/>
      <c r="F20" s="580"/>
      <c r="G20" s="432" t="s">
        <v>63</v>
      </c>
      <c r="H20" s="581">
        <v>3</v>
      </c>
      <c r="I20" s="581"/>
      <c r="J20" s="581"/>
      <c r="K20" s="433"/>
      <c r="L20" s="580"/>
      <c r="M20" s="580"/>
      <c r="N20" s="580"/>
      <c r="O20" s="340"/>
      <c r="P20" s="340"/>
      <c r="Q20" s="107"/>
      <c r="R20" s="107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8"/>
      <c r="AE20" s="109" t="str">
        <f>IF(AF20="","","＝")</f>
        <v>＝</v>
      </c>
      <c r="AF20" s="148">
        <f>D20*H20</f>
        <v>8.1000000000000014</v>
      </c>
      <c r="AG20" s="111">
        <f>IF(AF20="","",ROUND(AF20,1))</f>
        <v>8.1</v>
      </c>
      <c r="AH20" s="112" t="s">
        <v>64</v>
      </c>
      <c r="AI20" s="113"/>
    </row>
    <row r="21" spans="1:35" ht="15.95" customHeight="1" x14ac:dyDescent="0.15">
      <c r="A21" s="429"/>
      <c r="B21" s="135" t="s">
        <v>195</v>
      </c>
      <c r="C21" s="131"/>
      <c r="D21" s="117"/>
      <c r="E21" s="117"/>
      <c r="F21" s="117"/>
      <c r="G21" s="117"/>
      <c r="H21" s="117"/>
      <c r="I21" s="117"/>
      <c r="J21" s="117"/>
      <c r="K21" s="117"/>
      <c r="L21" s="117"/>
      <c r="M21" s="117"/>
      <c r="N21" s="117"/>
      <c r="O21" s="117"/>
      <c r="P21" s="117"/>
      <c r="Q21" s="117"/>
      <c r="R21" s="117"/>
      <c r="S21" s="117"/>
      <c r="T21" s="117"/>
      <c r="U21" s="117"/>
      <c r="V21" s="117"/>
      <c r="W21" s="117"/>
      <c r="X21" s="117"/>
      <c r="Y21" s="117"/>
      <c r="Z21" s="117"/>
      <c r="AA21" s="117"/>
      <c r="AB21" s="117"/>
      <c r="AC21" s="117"/>
      <c r="AD21" s="6"/>
      <c r="AE21" s="88"/>
      <c r="AF21" s="149"/>
      <c r="AG21" s="118"/>
      <c r="AH21" s="119"/>
      <c r="AI21" s="120"/>
    </row>
    <row r="22" spans="1:35" ht="15.95" customHeight="1" x14ac:dyDescent="0.15">
      <c r="A22" s="103"/>
      <c r="B22" s="104"/>
      <c r="C22" s="105"/>
      <c r="D22" s="107"/>
      <c r="E22" s="107"/>
      <c r="F22" s="107"/>
      <c r="G22" s="107"/>
      <c r="H22" s="107"/>
      <c r="I22" s="107"/>
      <c r="J22" s="107"/>
      <c r="K22" s="107"/>
      <c r="L22" s="107"/>
      <c r="M22" s="340"/>
      <c r="N22" s="340"/>
      <c r="O22" s="340"/>
      <c r="P22" s="340"/>
      <c r="Q22" s="107"/>
      <c r="R22" s="107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8"/>
      <c r="AE22" s="109"/>
      <c r="AF22" s="148"/>
      <c r="AG22" s="111"/>
      <c r="AH22" s="112"/>
      <c r="AI22" s="113"/>
    </row>
    <row r="23" spans="1:35" ht="15.95" customHeight="1" x14ac:dyDescent="0.15">
      <c r="A23" s="114"/>
      <c r="B23" s="115"/>
      <c r="C23" s="131"/>
      <c r="D23" s="117"/>
      <c r="E23" s="117"/>
      <c r="F23" s="117"/>
      <c r="G23" s="117"/>
      <c r="H23" s="117"/>
      <c r="I23" s="117"/>
      <c r="J23" s="117"/>
      <c r="K23" s="117"/>
      <c r="L23" s="117"/>
      <c r="M23" s="270"/>
      <c r="N23" s="270"/>
      <c r="O23" s="270"/>
      <c r="P23" s="270"/>
      <c r="Q23" s="117"/>
      <c r="R23" s="117"/>
      <c r="S23" s="117"/>
      <c r="T23" s="117"/>
      <c r="U23" s="117"/>
      <c r="V23" s="117"/>
      <c r="W23" s="117"/>
      <c r="X23" s="117"/>
      <c r="Y23" s="117"/>
      <c r="Z23" s="117"/>
      <c r="AA23" s="117"/>
      <c r="AB23" s="117"/>
      <c r="AC23" s="117"/>
      <c r="AD23" s="6"/>
      <c r="AE23" s="88"/>
      <c r="AF23" s="149"/>
      <c r="AG23" s="118"/>
      <c r="AH23" s="119"/>
      <c r="AI23" s="120"/>
    </row>
    <row r="24" spans="1:35" ht="15.95" customHeight="1" x14ac:dyDescent="0.15">
      <c r="A24" s="103"/>
      <c r="B24" s="104"/>
      <c r="C24" s="105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8"/>
      <c r="AE24" s="133"/>
      <c r="AF24" s="144"/>
      <c r="AG24" s="271"/>
      <c r="AH24" s="112"/>
      <c r="AI24" s="113"/>
    </row>
    <row r="25" spans="1:35" ht="15.95" customHeight="1" x14ac:dyDescent="0.15">
      <c r="A25" s="114"/>
      <c r="B25" s="135"/>
      <c r="C25" s="136"/>
      <c r="D25" s="272"/>
      <c r="E25" s="138"/>
      <c r="F25" s="138"/>
      <c r="G25" s="138"/>
      <c r="H25" s="138"/>
      <c r="I25" s="138"/>
      <c r="J25" s="138"/>
      <c r="K25" s="138"/>
      <c r="L25" s="138"/>
      <c r="M25" s="138"/>
      <c r="N25" s="138"/>
      <c r="O25" s="138"/>
      <c r="P25" s="138"/>
      <c r="Q25" s="138"/>
      <c r="R25" s="138"/>
      <c r="S25" s="138"/>
      <c r="T25" s="138"/>
      <c r="U25" s="138"/>
      <c r="V25" s="138"/>
      <c r="W25" s="138"/>
      <c r="X25" s="138"/>
      <c r="Y25" s="138"/>
      <c r="Z25" s="138"/>
      <c r="AA25" s="138"/>
      <c r="AB25" s="138"/>
      <c r="AC25" s="138"/>
      <c r="AD25" s="140"/>
      <c r="AE25" s="141"/>
      <c r="AF25" s="142"/>
      <c r="AG25" s="143"/>
      <c r="AH25" s="119"/>
      <c r="AI25" s="120"/>
    </row>
    <row r="26" spans="1:35" ht="15.95" customHeight="1" x14ac:dyDescent="0.15">
      <c r="A26" s="103"/>
      <c r="B26" s="104"/>
      <c r="C26" s="105"/>
      <c r="D26" s="106"/>
      <c r="E26" s="106"/>
      <c r="F26" s="106"/>
      <c r="G26" s="106"/>
      <c r="H26" s="106"/>
      <c r="I26" s="106"/>
      <c r="J26" s="106"/>
      <c r="K26" s="106"/>
      <c r="L26" s="106"/>
      <c r="M26" s="106"/>
      <c r="N26" s="106"/>
      <c r="O26" s="106"/>
      <c r="P26" s="106"/>
      <c r="Q26" s="106"/>
      <c r="R26" s="106"/>
      <c r="S26" s="106"/>
      <c r="T26" s="106"/>
      <c r="U26" s="106"/>
      <c r="V26" s="106"/>
      <c r="W26" s="106"/>
      <c r="X26" s="106"/>
      <c r="Y26" s="106"/>
      <c r="Z26" s="106"/>
      <c r="AA26" s="106"/>
      <c r="AB26" s="106"/>
      <c r="AC26" s="106"/>
      <c r="AD26" s="108"/>
      <c r="AE26" s="133"/>
      <c r="AF26" s="144"/>
      <c r="AG26" s="271"/>
      <c r="AH26" s="112"/>
      <c r="AI26" s="113"/>
    </row>
    <row r="27" spans="1:35" ht="15.95" customHeight="1" x14ac:dyDescent="0.15">
      <c r="A27" s="114"/>
      <c r="B27" s="135"/>
      <c r="C27" s="136"/>
      <c r="D27" s="272"/>
      <c r="E27" s="138"/>
      <c r="F27" s="138"/>
      <c r="G27" s="138"/>
      <c r="H27" s="138"/>
      <c r="I27" s="138"/>
      <c r="J27" s="138"/>
      <c r="K27" s="138"/>
      <c r="L27" s="138"/>
      <c r="M27" s="138"/>
      <c r="N27" s="138"/>
      <c r="O27" s="138"/>
      <c r="P27" s="138"/>
      <c r="Q27" s="138"/>
      <c r="R27" s="138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138"/>
      <c r="AD27" s="140"/>
      <c r="AE27" s="141" t="str">
        <f>IF(AF27="","","＝")</f>
        <v/>
      </c>
      <c r="AF27" s="142"/>
      <c r="AG27" s="143" t="str">
        <f>IF(AF27="","",ROUND(AF27,1))</f>
        <v/>
      </c>
      <c r="AH27" s="119"/>
      <c r="AI27" s="120"/>
    </row>
    <row r="28" spans="1:35" ht="15.95" customHeight="1" x14ac:dyDescent="0.15">
      <c r="A28" s="103"/>
      <c r="B28" s="104"/>
      <c r="C28" s="105"/>
      <c r="D28" s="106"/>
      <c r="E28" s="106"/>
      <c r="F28" s="106"/>
      <c r="G28" s="106"/>
      <c r="H28" s="106"/>
      <c r="I28" s="106"/>
      <c r="J28" s="106"/>
      <c r="K28" s="106"/>
      <c r="L28" s="106"/>
      <c r="M28" s="106"/>
      <c r="N28" s="106"/>
      <c r="O28" s="106"/>
      <c r="P28" s="106"/>
      <c r="Q28" s="106"/>
      <c r="R28" s="106"/>
      <c r="S28" s="106"/>
      <c r="T28" s="106"/>
      <c r="U28" s="106"/>
      <c r="V28" s="106"/>
      <c r="W28" s="106"/>
      <c r="X28" s="106"/>
      <c r="Y28" s="106"/>
      <c r="Z28" s="106"/>
      <c r="AA28" s="106"/>
      <c r="AB28" s="106"/>
      <c r="AC28" s="106"/>
      <c r="AD28" s="108"/>
      <c r="AE28" s="133"/>
      <c r="AF28" s="144"/>
      <c r="AG28" s="271"/>
      <c r="AH28" s="112"/>
      <c r="AI28" s="113"/>
    </row>
    <row r="29" spans="1:35" ht="15.95" customHeight="1" x14ac:dyDescent="0.15">
      <c r="A29" s="114"/>
      <c r="B29" s="135"/>
      <c r="C29" s="136"/>
      <c r="D29" s="272"/>
      <c r="E29" s="138"/>
      <c r="F29" s="138"/>
      <c r="G29" s="138"/>
      <c r="H29" s="138"/>
      <c r="I29" s="138"/>
      <c r="J29" s="138"/>
      <c r="K29" s="138"/>
      <c r="L29" s="138"/>
      <c r="M29" s="138"/>
      <c r="N29" s="138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40"/>
      <c r="AE29" s="141" t="str">
        <f>IF(AF29="","","＝")</f>
        <v/>
      </c>
      <c r="AF29" s="142"/>
      <c r="AG29" s="143" t="str">
        <f>IF(AF29="","",ROUND(AF29,1))</f>
        <v/>
      </c>
      <c r="AH29" s="119"/>
      <c r="AI29" s="120"/>
    </row>
    <row r="30" spans="1:35" ht="15.95" customHeight="1" x14ac:dyDescent="0.15">
      <c r="A30" s="103"/>
      <c r="B30" s="104"/>
      <c r="C30" s="105"/>
      <c r="D30" s="106"/>
      <c r="E30" s="106"/>
      <c r="F30" s="106"/>
      <c r="G30" s="106"/>
      <c r="H30" s="106"/>
      <c r="I30" s="106"/>
      <c r="J30" s="106"/>
      <c r="K30" s="106"/>
      <c r="L30" s="106"/>
      <c r="M30" s="106"/>
      <c r="N30" s="106"/>
      <c r="O30" s="106"/>
      <c r="P30" s="106"/>
      <c r="Q30" s="106"/>
      <c r="R30" s="106"/>
      <c r="S30" s="106"/>
      <c r="T30" s="106"/>
      <c r="U30" s="106"/>
      <c r="V30" s="106"/>
      <c r="W30" s="106"/>
      <c r="X30" s="106"/>
      <c r="Y30" s="106"/>
      <c r="Z30" s="106"/>
      <c r="AA30" s="106"/>
      <c r="AB30" s="106"/>
      <c r="AC30" s="106"/>
      <c r="AD30" s="108"/>
      <c r="AE30" s="133"/>
      <c r="AF30" s="144"/>
      <c r="AG30" s="271"/>
      <c r="AH30" s="112"/>
      <c r="AI30" s="113"/>
    </row>
    <row r="31" spans="1:35" ht="15.95" customHeight="1" x14ac:dyDescent="0.15">
      <c r="A31" s="114"/>
      <c r="B31" s="135"/>
      <c r="C31" s="136"/>
      <c r="D31" s="272"/>
      <c r="E31" s="138"/>
      <c r="F31" s="138"/>
      <c r="G31" s="138"/>
      <c r="H31" s="138"/>
      <c r="I31" s="138"/>
      <c r="J31" s="138"/>
      <c r="K31" s="138"/>
      <c r="L31" s="138"/>
      <c r="M31" s="138"/>
      <c r="N31" s="138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40"/>
      <c r="AE31" s="141" t="str">
        <f>IF(AF31="","","＝")</f>
        <v/>
      </c>
      <c r="AF31" s="142"/>
      <c r="AG31" s="143" t="str">
        <f>IF(AF31="","",ROUND(AF31,1))</f>
        <v/>
      </c>
      <c r="AH31" s="119"/>
      <c r="AI31" s="120"/>
    </row>
    <row r="32" spans="1:35" ht="15.95" customHeight="1" x14ac:dyDescent="0.15">
      <c r="A32" s="103"/>
      <c r="B32" s="104"/>
      <c r="C32" s="105"/>
      <c r="D32" s="106"/>
      <c r="E32" s="106"/>
      <c r="F32" s="106"/>
      <c r="G32" s="106"/>
      <c r="H32" s="106"/>
      <c r="I32" s="106"/>
      <c r="J32" s="106"/>
      <c r="K32" s="106"/>
      <c r="L32" s="106"/>
      <c r="M32" s="106"/>
      <c r="N32" s="106"/>
      <c r="O32" s="106"/>
      <c r="P32" s="106"/>
      <c r="Q32" s="106"/>
      <c r="R32" s="106"/>
      <c r="S32" s="106"/>
      <c r="T32" s="106"/>
      <c r="U32" s="106"/>
      <c r="V32" s="106"/>
      <c r="W32" s="106"/>
      <c r="X32" s="106"/>
      <c r="Y32" s="106"/>
      <c r="Z32" s="106"/>
      <c r="AA32" s="106"/>
      <c r="AB32" s="106"/>
      <c r="AC32" s="106"/>
      <c r="AD32" s="108"/>
      <c r="AE32" s="133"/>
      <c r="AF32" s="144"/>
      <c r="AG32" s="271"/>
      <c r="AH32" s="112"/>
      <c r="AI32" s="113"/>
    </row>
    <row r="33" spans="1:35" ht="15.95" customHeight="1" x14ac:dyDescent="0.15">
      <c r="A33" s="114"/>
      <c r="B33" s="135"/>
      <c r="C33" s="136"/>
      <c r="D33" s="272"/>
      <c r="E33" s="138"/>
      <c r="F33" s="138"/>
      <c r="G33" s="138"/>
      <c r="H33" s="138"/>
      <c r="I33" s="138"/>
      <c r="J33" s="138"/>
      <c r="K33" s="138"/>
      <c r="L33" s="138"/>
      <c r="M33" s="138"/>
      <c r="N33" s="138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40"/>
      <c r="AE33" s="141" t="str">
        <f>IF(AF33="","","＝")</f>
        <v/>
      </c>
      <c r="AF33" s="142"/>
      <c r="AG33" s="143" t="str">
        <f>IF(AF33="","",ROUND(AF33,1))</f>
        <v/>
      </c>
      <c r="AH33" s="119"/>
      <c r="AI33" s="120"/>
    </row>
    <row r="34" spans="1:35" ht="15.95" customHeight="1" x14ac:dyDescent="0.15">
      <c r="A34" s="103"/>
      <c r="B34" s="104"/>
      <c r="C34" s="105"/>
      <c r="D34" s="106"/>
      <c r="E34" s="106"/>
      <c r="F34" s="106"/>
      <c r="G34" s="106"/>
      <c r="H34" s="106"/>
      <c r="I34" s="106"/>
      <c r="J34" s="106"/>
      <c r="K34" s="106"/>
      <c r="L34" s="106"/>
      <c r="M34" s="106"/>
      <c r="N34" s="106"/>
      <c r="O34" s="106"/>
      <c r="P34" s="106"/>
      <c r="Q34" s="106"/>
      <c r="R34" s="106"/>
      <c r="S34" s="106"/>
      <c r="T34" s="106"/>
      <c r="U34" s="106"/>
      <c r="V34" s="106"/>
      <c r="W34" s="106"/>
      <c r="X34" s="106"/>
      <c r="Y34" s="106"/>
      <c r="Z34" s="106"/>
      <c r="AA34" s="106"/>
      <c r="AB34" s="106"/>
      <c r="AC34" s="106"/>
      <c r="AD34" s="108"/>
      <c r="AE34" s="133"/>
      <c r="AF34" s="144"/>
      <c r="AG34" s="271"/>
      <c r="AH34" s="112"/>
      <c r="AI34" s="269"/>
    </row>
    <row r="35" spans="1:35" ht="15.95" customHeight="1" x14ac:dyDescent="0.15">
      <c r="A35" s="114"/>
      <c r="B35" s="135"/>
      <c r="C35" s="136"/>
      <c r="D35" s="272"/>
      <c r="E35" s="273"/>
      <c r="F35" s="272"/>
      <c r="G35" s="272"/>
      <c r="H35" s="272"/>
      <c r="I35" s="272"/>
      <c r="J35" s="272"/>
      <c r="K35" s="272"/>
      <c r="L35" s="272"/>
      <c r="M35" s="272"/>
      <c r="N35" s="272"/>
      <c r="O35" s="272"/>
      <c r="P35" s="272"/>
      <c r="Q35" s="272"/>
      <c r="R35" s="272"/>
      <c r="S35" s="272"/>
      <c r="T35" s="272"/>
      <c r="U35" s="272"/>
      <c r="V35" s="272"/>
      <c r="W35" s="272"/>
      <c r="X35" s="272"/>
      <c r="Y35" s="272"/>
      <c r="Z35" s="272"/>
      <c r="AA35" s="272"/>
      <c r="AB35" s="272"/>
      <c r="AC35" s="272"/>
      <c r="AD35" s="140"/>
      <c r="AE35" s="141" t="str">
        <f>IF(AF35="","","＝")</f>
        <v/>
      </c>
      <c r="AF35" s="142"/>
      <c r="AG35" s="143" t="str">
        <f>IF(AF35="","",ROUND(AF35,1))</f>
        <v/>
      </c>
      <c r="AH35" s="119"/>
      <c r="AI35" s="120"/>
    </row>
    <row r="36" spans="1:35" ht="15.75" customHeight="1" x14ac:dyDescent="0.15">
      <c r="A36" s="98" t="s">
        <v>65</v>
      </c>
      <c r="B36" s="274" t="str">
        <f>$B$3</f>
        <v>区画線工</v>
      </c>
      <c r="C36" s="98"/>
      <c r="D36" s="98"/>
      <c r="E36" s="98"/>
      <c r="F36" s="98"/>
      <c r="G36" s="98"/>
      <c r="H36" s="98"/>
      <c r="I36" s="98"/>
      <c r="J36" s="98"/>
      <c r="K36" s="98"/>
      <c r="L36" s="98"/>
      <c r="M36" s="98"/>
      <c r="N36" s="98"/>
      <c r="O36" s="98"/>
      <c r="P36" s="98"/>
      <c r="Q36" s="98"/>
      <c r="R36" s="98"/>
      <c r="S36" s="98"/>
      <c r="T36" s="98"/>
      <c r="U36" s="98"/>
      <c r="V36" s="98"/>
      <c r="W36" s="98"/>
      <c r="X36" s="98"/>
      <c r="Y36" s="98"/>
      <c r="Z36" s="98"/>
      <c r="AA36" s="98"/>
      <c r="AB36" s="98"/>
      <c r="AC36" s="98"/>
      <c r="AD36" s="98"/>
      <c r="AE36" s="98"/>
      <c r="AF36" s="98"/>
      <c r="AG36" s="98"/>
      <c r="AH36" s="98"/>
      <c r="AI36" s="98" t="s">
        <v>66</v>
      </c>
    </row>
    <row r="37" spans="1:35" ht="15.95" customHeight="1" x14ac:dyDescent="0.15">
      <c r="A37" s="99" t="s">
        <v>24</v>
      </c>
      <c r="B37" s="100" t="s">
        <v>25</v>
      </c>
      <c r="C37" s="513" t="s">
        <v>33</v>
      </c>
      <c r="D37" s="514"/>
      <c r="E37" s="514"/>
      <c r="F37" s="514"/>
      <c r="G37" s="514"/>
      <c r="H37" s="514"/>
      <c r="I37" s="514"/>
      <c r="J37" s="514"/>
      <c r="K37" s="514"/>
      <c r="L37" s="514"/>
      <c r="M37" s="514"/>
      <c r="N37" s="514"/>
      <c r="O37" s="514"/>
      <c r="P37" s="514"/>
      <c r="Q37" s="514"/>
      <c r="R37" s="514"/>
      <c r="S37" s="514"/>
      <c r="T37" s="514"/>
      <c r="U37" s="514"/>
      <c r="V37" s="514"/>
      <c r="W37" s="514"/>
      <c r="X37" s="514"/>
      <c r="Y37" s="514"/>
      <c r="Z37" s="514"/>
      <c r="AA37" s="514"/>
      <c r="AB37" s="514"/>
      <c r="AC37" s="514"/>
      <c r="AD37" s="514"/>
      <c r="AE37" s="514"/>
      <c r="AF37" s="515"/>
      <c r="AG37" s="101" t="s">
        <v>34</v>
      </c>
      <c r="AH37" s="100" t="s">
        <v>35</v>
      </c>
      <c r="AI37" s="102" t="s">
        <v>36</v>
      </c>
    </row>
    <row r="38" spans="1:35" ht="15.95" customHeight="1" x14ac:dyDescent="0.15">
      <c r="A38" s="103"/>
      <c r="B38" s="104"/>
      <c r="C38" s="275"/>
      <c r="D38" s="106"/>
      <c r="E38" s="106"/>
      <c r="F38" s="106"/>
      <c r="G38" s="106"/>
      <c r="H38" s="106"/>
      <c r="I38" s="106"/>
      <c r="J38" s="106"/>
      <c r="K38" s="106"/>
      <c r="L38" s="106"/>
      <c r="M38" s="106"/>
      <c r="N38" s="106"/>
      <c r="O38" s="106"/>
      <c r="P38" s="106"/>
      <c r="Q38" s="106"/>
      <c r="R38" s="106"/>
      <c r="S38" s="106"/>
      <c r="T38" s="106"/>
      <c r="U38" s="106"/>
      <c r="V38" s="106"/>
      <c r="W38" s="106"/>
      <c r="X38" s="106"/>
      <c r="Y38" s="106"/>
      <c r="Z38" s="106"/>
      <c r="AA38" s="106"/>
      <c r="AB38" s="106"/>
      <c r="AC38" s="106"/>
      <c r="AD38" s="108"/>
      <c r="AE38" s="133"/>
      <c r="AF38" s="144"/>
      <c r="AG38" s="271"/>
      <c r="AH38" s="112"/>
      <c r="AI38" s="113"/>
    </row>
    <row r="39" spans="1:35" ht="15.95" customHeight="1" x14ac:dyDescent="0.15">
      <c r="A39" s="114"/>
      <c r="B39" s="135"/>
      <c r="C39" s="276"/>
      <c r="D39" s="272"/>
      <c r="E39" s="272"/>
      <c r="F39" s="272"/>
      <c r="G39" s="272"/>
      <c r="H39" s="272"/>
      <c r="I39" s="272"/>
      <c r="J39" s="272"/>
      <c r="K39" s="272"/>
      <c r="L39" s="272"/>
      <c r="M39" s="272"/>
      <c r="N39" s="272"/>
      <c r="O39" s="272"/>
      <c r="P39" s="272"/>
      <c r="Q39" s="272"/>
      <c r="R39" s="272"/>
      <c r="S39" s="272"/>
      <c r="T39" s="272"/>
      <c r="U39" s="272"/>
      <c r="V39" s="272"/>
      <c r="W39" s="272"/>
      <c r="X39" s="272"/>
      <c r="Y39" s="272"/>
      <c r="Z39" s="272"/>
      <c r="AA39" s="272"/>
      <c r="AB39" s="272"/>
      <c r="AC39" s="272"/>
      <c r="AD39" s="140"/>
      <c r="AE39" s="141" t="str">
        <f>IF(AF39="","","＝")</f>
        <v/>
      </c>
      <c r="AF39" s="142"/>
      <c r="AG39" s="143" t="str">
        <f>IF(AF39="","",ROUND(AF39,1))</f>
        <v/>
      </c>
      <c r="AH39" s="119"/>
      <c r="AI39" s="120"/>
    </row>
    <row r="40" spans="1:35" ht="15.95" customHeight="1" x14ac:dyDescent="0.15">
      <c r="A40" s="103"/>
      <c r="B40" s="104"/>
      <c r="C40" s="275"/>
      <c r="D40" s="106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R40" s="106"/>
      <c r="S40" s="106"/>
      <c r="T40" s="106"/>
      <c r="U40" s="106"/>
      <c r="V40" s="106"/>
      <c r="W40" s="106"/>
      <c r="X40" s="106"/>
      <c r="Y40" s="106"/>
      <c r="Z40" s="106"/>
      <c r="AA40" s="106"/>
      <c r="AB40" s="106"/>
      <c r="AC40" s="106"/>
      <c r="AD40" s="108"/>
      <c r="AE40" s="133"/>
      <c r="AF40" s="144"/>
      <c r="AG40" s="271"/>
      <c r="AH40" s="112"/>
      <c r="AI40" s="113"/>
    </row>
    <row r="41" spans="1:35" ht="15.95" customHeight="1" x14ac:dyDescent="0.15">
      <c r="A41" s="114"/>
      <c r="B41" s="135"/>
      <c r="C41" s="276"/>
      <c r="D41" s="272"/>
      <c r="E41" s="138"/>
      <c r="F41" s="138"/>
      <c r="G41" s="138"/>
      <c r="H41" s="138"/>
      <c r="I41" s="138"/>
      <c r="J41" s="138"/>
      <c r="K41" s="138"/>
      <c r="L41" s="138"/>
      <c r="M41" s="138"/>
      <c r="N41" s="138"/>
      <c r="O41" s="138"/>
      <c r="P41" s="138"/>
      <c r="Q41" s="138"/>
      <c r="R41" s="138"/>
      <c r="S41" s="138"/>
      <c r="T41" s="138"/>
      <c r="U41" s="138"/>
      <c r="V41" s="138"/>
      <c r="W41" s="138"/>
      <c r="X41" s="138"/>
      <c r="Y41" s="138"/>
      <c r="Z41" s="138"/>
      <c r="AA41" s="138"/>
      <c r="AB41" s="138"/>
      <c r="AC41" s="138"/>
      <c r="AD41" s="140"/>
      <c r="AE41" s="141" t="str">
        <f>IF(AF41="","","＝")</f>
        <v/>
      </c>
      <c r="AF41" s="142"/>
      <c r="AG41" s="143" t="str">
        <f>IF(AF41="","",ROUND(AF41,1))</f>
        <v/>
      </c>
      <c r="AH41" s="119"/>
      <c r="AI41" s="120"/>
    </row>
    <row r="42" spans="1:35" ht="15.95" customHeight="1" x14ac:dyDescent="0.15">
      <c r="A42" s="103"/>
      <c r="B42" s="104"/>
      <c r="C42" s="275"/>
      <c r="D42" s="106"/>
      <c r="E42" s="106"/>
      <c r="F42" s="106"/>
      <c r="G42" s="106"/>
      <c r="H42" s="106"/>
      <c r="I42" s="106"/>
      <c r="J42" s="106"/>
      <c r="K42" s="106"/>
      <c r="L42" s="106"/>
      <c r="M42" s="106"/>
      <c r="N42" s="106"/>
      <c r="O42" s="106"/>
      <c r="P42" s="106"/>
      <c r="Q42" s="106"/>
      <c r="R42" s="106"/>
      <c r="S42" s="106"/>
      <c r="T42" s="106"/>
      <c r="U42" s="106"/>
      <c r="V42" s="106"/>
      <c r="W42" s="106"/>
      <c r="X42" s="106"/>
      <c r="Y42" s="106"/>
      <c r="Z42" s="106"/>
      <c r="AA42" s="106"/>
      <c r="AB42" s="106"/>
      <c r="AC42" s="106"/>
      <c r="AD42" s="108"/>
      <c r="AE42" s="133"/>
      <c r="AF42" s="144"/>
      <c r="AG42" s="271"/>
      <c r="AH42" s="112"/>
      <c r="AI42" s="113"/>
    </row>
    <row r="43" spans="1:35" ht="15.95" customHeight="1" x14ac:dyDescent="0.15">
      <c r="A43" s="114"/>
      <c r="B43" s="135"/>
      <c r="C43" s="276"/>
      <c r="D43" s="272"/>
      <c r="E43" s="138"/>
      <c r="F43" s="138"/>
      <c r="G43" s="138"/>
      <c r="H43" s="138"/>
      <c r="I43" s="138"/>
      <c r="J43" s="138"/>
      <c r="K43" s="138"/>
      <c r="L43" s="138"/>
      <c r="M43" s="138"/>
      <c r="N43" s="138"/>
      <c r="O43" s="138"/>
      <c r="P43" s="138"/>
      <c r="Q43" s="138"/>
      <c r="R43" s="138"/>
      <c r="S43" s="138"/>
      <c r="T43" s="138"/>
      <c r="U43" s="138"/>
      <c r="V43" s="138"/>
      <c r="W43" s="138"/>
      <c r="X43" s="138"/>
      <c r="Y43" s="138"/>
      <c r="Z43" s="138"/>
      <c r="AA43" s="138"/>
      <c r="AB43" s="138"/>
      <c r="AC43" s="138"/>
      <c r="AD43" s="140"/>
      <c r="AE43" s="141" t="str">
        <f>IF(AF43="","","＝")</f>
        <v/>
      </c>
      <c r="AF43" s="142"/>
      <c r="AG43" s="143" t="str">
        <f>IF(AF43="","",ROUND(AF43,1))</f>
        <v/>
      </c>
      <c r="AH43" s="119"/>
      <c r="AI43" s="120"/>
    </row>
    <row r="44" spans="1:35" ht="15.95" customHeight="1" x14ac:dyDescent="0.15">
      <c r="A44" s="103"/>
      <c r="B44" s="104"/>
      <c r="C44" s="275"/>
      <c r="D44" s="106"/>
      <c r="E44" s="106"/>
      <c r="F44" s="106"/>
      <c r="G44" s="106"/>
      <c r="H44" s="106"/>
      <c r="I44" s="106"/>
      <c r="J44" s="106"/>
      <c r="K44" s="106"/>
      <c r="L44" s="106"/>
      <c r="M44" s="106"/>
      <c r="N44" s="106"/>
      <c r="O44" s="106"/>
      <c r="P44" s="106"/>
      <c r="Q44" s="106"/>
      <c r="R44" s="106"/>
      <c r="S44" s="106"/>
      <c r="T44" s="106"/>
      <c r="U44" s="106"/>
      <c r="V44" s="106"/>
      <c r="W44" s="106"/>
      <c r="X44" s="106"/>
      <c r="Y44" s="106"/>
      <c r="Z44" s="106"/>
      <c r="AA44" s="106"/>
      <c r="AB44" s="106"/>
      <c r="AC44" s="106"/>
      <c r="AD44" s="108"/>
      <c r="AE44" s="133"/>
      <c r="AF44" s="144"/>
      <c r="AG44" s="271"/>
      <c r="AH44" s="112"/>
      <c r="AI44" s="113"/>
    </row>
    <row r="45" spans="1:35" ht="15.95" customHeight="1" x14ac:dyDescent="0.15">
      <c r="A45" s="114"/>
      <c r="B45" s="135"/>
      <c r="C45" s="276"/>
      <c r="D45" s="272"/>
      <c r="E45" s="138"/>
      <c r="F45" s="138"/>
      <c r="G45" s="138"/>
      <c r="H45" s="138"/>
      <c r="I45" s="138"/>
      <c r="J45" s="138"/>
      <c r="K45" s="138"/>
      <c r="L45" s="138"/>
      <c r="M45" s="138"/>
      <c r="N45" s="138"/>
      <c r="O45" s="138"/>
      <c r="P45" s="138"/>
      <c r="Q45" s="138"/>
      <c r="R45" s="138"/>
      <c r="S45" s="138"/>
      <c r="T45" s="138"/>
      <c r="U45" s="138"/>
      <c r="V45" s="138"/>
      <c r="W45" s="138"/>
      <c r="X45" s="138"/>
      <c r="Y45" s="138"/>
      <c r="Z45" s="138"/>
      <c r="AA45" s="138"/>
      <c r="AB45" s="138"/>
      <c r="AC45" s="138"/>
      <c r="AD45" s="140"/>
      <c r="AE45" s="141" t="str">
        <f>IF(AF45="","","＝")</f>
        <v/>
      </c>
      <c r="AF45" s="142"/>
      <c r="AG45" s="143" t="str">
        <f>IF(AF45="","",ROUND(AF45,1))</f>
        <v/>
      </c>
      <c r="AH45" s="119"/>
      <c r="AI45" s="120"/>
    </row>
    <row r="46" spans="1:35" ht="15.95" customHeight="1" x14ac:dyDescent="0.15">
      <c r="A46" s="103"/>
      <c r="B46" s="104"/>
      <c r="C46" s="275"/>
      <c r="D46" s="106"/>
      <c r="E46" s="106"/>
      <c r="F46" s="106"/>
      <c r="G46" s="106"/>
      <c r="H46" s="106"/>
      <c r="I46" s="106"/>
      <c r="J46" s="106"/>
      <c r="K46" s="106"/>
      <c r="L46" s="106"/>
      <c r="M46" s="106"/>
      <c r="N46" s="106"/>
      <c r="O46" s="106"/>
      <c r="P46" s="106"/>
      <c r="Q46" s="106"/>
      <c r="R46" s="106"/>
      <c r="S46" s="106"/>
      <c r="T46" s="106"/>
      <c r="U46" s="106"/>
      <c r="V46" s="106"/>
      <c r="W46" s="106"/>
      <c r="X46" s="106"/>
      <c r="Y46" s="106"/>
      <c r="Z46" s="106"/>
      <c r="AA46" s="106"/>
      <c r="AB46" s="106"/>
      <c r="AC46" s="106"/>
      <c r="AD46" s="108"/>
      <c r="AE46" s="133"/>
      <c r="AF46" s="144"/>
      <c r="AG46" s="271"/>
      <c r="AH46" s="112"/>
      <c r="AI46" s="113"/>
    </row>
    <row r="47" spans="1:35" ht="15.95" customHeight="1" x14ac:dyDescent="0.15">
      <c r="A47" s="114"/>
      <c r="B47" s="135"/>
      <c r="C47" s="276"/>
      <c r="D47" s="272"/>
      <c r="E47" s="138"/>
      <c r="F47" s="138"/>
      <c r="G47" s="138"/>
      <c r="H47" s="138"/>
      <c r="I47" s="138"/>
      <c r="J47" s="138"/>
      <c r="K47" s="138"/>
      <c r="L47" s="138"/>
      <c r="M47" s="138"/>
      <c r="N47" s="138"/>
      <c r="O47" s="138"/>
      <c r="P47" s="138"/>
      <c r="Q47" s="138"/>
      <c r="R47" s="138"/>
      <c r="S47" s="138"/>
      <c r="T47" s="138"/>
      <c r="U47" s="138"/>
      <c r="V47" s="138"/>
      <c r="W47" s="138"/>
      <c r="X47" s="138"/>
      <c r="Y47" s="138"/>
      <c r="Z47" s="138"/>
      <c r="AA47" s="138"/>
      <c r="AB47" s="138"/>
      <c r="AC47" s="138"/>
      <c r="AD47" s="140"/>
      <c r="AE47" s="141" t="str">
        <f>IF(AF47="","","＝")</f>
        <v/>
      </c>
      <c r="AF47" s="142"/>
      <c r="AG47" s="143" t="str">
        <f>IF(AF47="","",ROUND(AF47,1))</f>
        <v/>
      </c>
      <c r="AH47" s="119"/>
      <c r="AI47" s="120"/>
    </row>
    <row r="48" spans="1:35" ht="15.95" customHeight="1" x14ac:dyDescent="0.15">
      <c r="A48" s="103"/>
      <c r="B48" s="104"/>
      <c r="C48" s="275"/>
      <c r="D48" s="106"/>
      <c r="E48" s="106"/>
      <c r="F48" s="106"/>
      <c r="G48" s="106"/>
      <c r="H48" s="106"/>
      <c r="I48" s="106"/>
      <c r="J48" s="106"/>
      <c r="K48" s="106"/>
      <c r="L48" s="106"/>
      <c r="M48" s="106"/>
      <c r="N48" s="106"/>
      <c r="O48" s="106"/>
      <c r="P48" s="106"/>
      <c r="Q48" s="106"/>
      <c r="R48" s="106"/>
      <c r="S48" s="106"/>
      <c r="T48" s="106"/>
      <c r="U48" s="106"/>
      <c r="V48" s="106"/>
      <c r="W48" s="106"/>
      <c r="X48" s="106"/>
      <c r="Y48" s="106"/>
      <c r="Z48" s="106"/>
      <c r="AA48" s="106"/>
      <c r="AB48" s="106"/>
      <c r="AC48" s="106"/>
      <c r="AD48" s="108"/>
      <c r="AE48" s="133"/>
      <c r="AF48" s="144"/>
      <c r="AG48" s="271"/>
      <c r="AH48" s="112"/>
      <c r="AI48" s="113"/>
    </row>
    <row r="49" spans="1:35" ht="15.95" customHeight="1" x14ac:dyDescent="0.15">
      <c r="A49" s="114"/>
      <c r="B49" s="135"/>
      <c r="C49" s="276"/>
      <c r="D49" s="272"/>
      <c r="E49" s="138"/>
      <c r="F49" s="138"/>
      <c r="G49" s="138"/>
      <c r="H49" s="138"/>
      <c r="I49" s="138"/>
      <c r="J49" s="138"/>
      <c r="K49" s="138"/>
      <c r="L49" s="138"/>
      <c r="M49" s="138"/>
      <c r="N49" s="138"/>
      <c r="O49" s="138"/>
      <c r="P49" s="138"/>
      <c r="Q49" s="138"/>
      <c r="R49" s="138"/>
      <c r="S49" s="138"/>
      <c r="T49" s="138"/>
      <c r="U49" s="138"/>
      <c r="V49" s="138"/>
      <c r="W49" s="138"/>
      <c r="X49" s="138"/>
      <c r="Y49" s="138"/>
      <c r="Z49" s="138"/>
      <c r="AA49" s="138"/>
      <c r="AB49" s="138"/>
      <c r="AC49" s="138"/>
      <c r="AD49" s="140"/>
      <c r="AE49" s="141" t="str">
        <f>IF(AF49="","","＝")</f>
        <v/>
      </c>
      <c r="AF49" s="142"/>
      <c r="AG49" s="143" t="str">
        <f>IF(AF49="","",ROUND(AF49,1))</f>
        <v/>
      </c>
      <c r="AH49" s="119"/>
      <c r="AI49" s="120"/>
    </row>
    <row r="50" spans="1:35" ht="15.95" customHeight="1" x14ac:dyDescent="0.15">
      <c r="A50" s="103"/>
      <c r="B50" s="104"/>
      <c r="C50" s="275"/>
      <c r="D50" s="106"/>
      <c r="E50" s="106"/>
      <c r="F50" s="106"/>
      <c r="G50" s="106"/>
      <c r="H50" s="106"/>
      <c r="I50" s="106"/>
      <c r="J50" s="106"/>
      <c r="K50" s="106"/>
      <c r="L50" s="106"/>
      <c r="M50" s="106"/>
      <c r="N50" s="106"/>
      <c r="O50" s="106"/>
      <c r="P50" s="106"/>
      <c r="Q50" s="106"/>
      <c r="R50" s="106"/>
      <c r="S50" s="106"/>
      <c r="T50" s="106"/>
      <c r="U50" s="106"/>
      <c r="V50" s="106"/>
      <c r="W50" s="106"/>
      <c r="X50" s="106"/>
      <c r="Y50" s="106"/>
      <c r="Z50" s="106"/>
      <c r="AA50" s="106"/>
      <c r="AB50" s="106"/>
      <c r="AC50" s="106"/>
      <c r="AD50" s="108"/>
      <c r="AE50" s="133"/>
      <c r="AF50" s="144"/>
      <c r="AG50" s="271"/>
      <c r="AH50" s="112"/>
      <c r="AI50" s="113"/>
    </row>
    <row r="51" spans="1:35" ht="15.95" customHeight="1" x14ac:dyDescent="0.15">
      <c r="A51" s="114"/>
      <c r="B51" s="135"/>
      <c r="C51" s="276"/>
      <c r="D51" s="272"/>
      <c r="E51" s="138"/>
      <c r="F51" s="138"/>
      <c r="G51" s="138"/>
      <c r="H51" s="138"/>
      <c r="I51" s="138"/>
      <c r="J51" s="138"/>
      <c r="K51" s="138"/>
      <c r="L51" s="138"/>
      <c r="M51" s="138"/>
      <c r="N51" s="138"/>
      <c r="O51" s="138"/>
      <c r="P51" s="138"/>
      <c r="Q51" s="138"/>
      <c r="R51" s="138"/>
      <c r="S51" s="138"/>
      <c r="T51" s="138"/>
      <c r="U51" s="138"/>
      <c r="V51" s="138"/>
      <c r="W51" s="138"/>
      <c r="X51" s="138"/>
      <c r="Y51" s="138"/>
      <c r="Z51" s="138"/>
      <c r="AA51" s="138"/>
      <c r="AB51" s="138"/>
      <c r="AC51" s="138"/>
      <c r="AD51" s="140"/>
      <c r="AE51" s="141" t="str">
        <f>IF(AF51="","","＝")</f>
        <v/>
      </c>
      <c r="AF51" s="142"/>
      <c r="AG51" s="143" t="str">
        <f>IF(AF51="","",ROUND(AF51,1))</f>
        <v/>
      </c>
      <c r="AH51" s="119"/>
      <c r="AI51" s="120"/>
    </row>
    <row r="52" spans="1:35" ht="15.95" customHeight="1" x14ac:dyDescent="0.15">
      <c r="A52" s="103"/>
      <c r="B52" s="104"/>
      <c r="C52" s="275"/>
      <c r="D52" s="106"/>
      <c r="E52" s="106"/>
      <c r="F52" s="106"/>
      <c r="G52" s="106"/>
      <c r="H52" s="106"/>
      <c r="I52" s="106"/>
      <c r="J52" s="106"/>
      <c r="K52" s="106"/>
      <c r="L52" s="106"/>
      <c r="M52" s="106"/>
      <c r="N52" s="106"/>
      <c r="O52" s="106"/>
      <c r="P52" s="106"/>
      <c r="Q52" s="106"/>
      <c r="R52" s="106"/>
      <c r="S52" s="106"/>
      <c r="T52" s="106"/>
      <c r="U52" s="106"/>
      <c r="V52" s="106"/>
      <c r="W52" s="106"/>
      <c r="X52" s="106"/>
      <c r="Y52" s="106"/>
      <c r="Z52" s="106"/>
      <c r="AA52" s="106"/>
      <c r="AB52" s="106"/>
      <c r="AC52" s="106"/>
      <c r="AD52" s="108"/>
      <c r="AE52" s="133"/>
      <c r="AF52" s="144"/>
      <c r="AG52" s="271"/>
      <c r="AH52" s="112"/>
      <c r="AI52" s="113"/>
    </row>
    <row r="53" spans="1:35" ht="15.95" customHeight="1" x14ac:dyDescent="0.15">
      <c r="A53" s="114"/>
      <c r="B53" s="135"/>
      <c r="C53" s="276"/>
      <c r="D53" s="272"/>
      <c r="E53" s="138"/>
      <c r="F53" s="138"/>
      <c r="G53" s="138"/>
      <c r="H53" s="138"/>
      <c r="I53" s="138"/>
      <c r="J53" s="138"/>
      <c r="K53" s="138"/>
      <c r="L53" s="138"/>
      <c r="M53" s="138"/>
      <c r="N53" s="138"/>
      <c r="O53" s="138"/>
      <c r="P53" s="138"/>
      <c r="Q53" s="138"/>
      <c r="R53" s="138"/>
      <c r="S53" s="138"/>
      <c r="T53" s="138"/>
      <c r="U53" s="138"/>
      <c r="V53" s="138"/>
      <c r="W53" s="138"/>
      <c r="X53" s="138"/>
      <c r="Y53" s="138"/>
      <c r="Z53" s="138"/>
      <c r="AA53" s="138"/>
      <c r="AB53" s="138"/>
      <c r="AC53" s="138"/>
      <c r="AD53" s="140"/>
      <c r="AE53" s="141" t="str">
        <f>IF(AF53="","","＝")</f>
        <v/>
      </c>
      <c r="AF53" s="142"/>
      <c r="AG53" s="143" t="str">
        <f>IF(AF53="","",ROUND(AF53,1))</f>
        <v/>
      </c>
      <c r="AH53" s="119"/>
      <c r="AI53" s="120"/>
    </row>
    <row r="54" spans="1:35" ht="15.95" customHeight="1" x14ac:dyDescent="0.15">
      <c r="A54" s="103"/>
      <c r="B54" s="104"/>
      <c r="C54" s="275"/>
      <c r="D54" s="106"/>
      <c r="E54" s="106"/>
      <c r="F54" s="106"/>
      <c r="G54" s="106"/>
      <c r="H54" s="106"/>
      <c r="I54" s="106"/>
      <c r="J54" s="106"/>
      <c r="K54" s="106"/>
      <c r="L54" s="106"/>
      <c r="M54" s="106"/>
      <c r="N54" s="106"/>
      <c r="O54" s="106"/>
      <c r="P54" s="106"/>
      <c r="Q54" s="106"/>
      <c r="R54" s="106"/>
      <c r="S54" s="106"/>
      <c r="T54" s="106"/>
      <c r="U54" s="106"/>
      <c r="V54" s="106"/>
      <c r="W54" s="106"/>
      <c r="X54" s="106"/>
      <c r="Y54" s="106"/>
      <c r="Z54" s="106"/>
      <c r="AA54" s="106"/>
      <c r="AB54" s="106"/>
      <c r="AC54" s="106"/>
      <c r="AD54" s="108"/>
      <c r="AE54" s="133"/>
      <c r="AF54" s="144"/>
      <c r="AG54" s="271"/>
      <c r="AH54" s="112"/>
      <c r="AI54" s="113"/>
    </row>
    <row r="55" spans="1:35" ht="15.95" customHeight="1" x14ac:dyDescent="0.15">
      <c r="A55" s="114"/>
      <c r="B55" s="135"/>
      <c r="C55" s="276"/>
      <c r="D55" s="272"/>
      <c r="E55" s="138"/>
      <c r="F55" s="138"/>
      <c r="G55" s="138"/>
      <c r="H55" s="138"/>
      <c r="I55" s="138"/>
      <c r="J55" s="138"/>
      <c r="K55" s="138"/>
      <c r="L55" s="138"/>
      <c r="M55" s="138"/>
      <c r="N55" s="138"/>
      <c r="O55" s="138"/>
      <c r="P55" s="138"/>
      <c r="Q55" s="138"/>
      <c r="R55" s="138"/>
      <c r="S55" s="138"/>
      <c r="T55" s="138"/>
      <c r="U55" s="138"/>
      <c r="V55" s="138"/>
      <c r="W55" s="138"/>
      <c r="X55" s="138"/>
      <c r="Y55" s="138"/>
      <c r="Z55" s="138"/>
      <c r="AA55" s="138"/>
      <c r="AB55" s="138"/>
      <c r="AC55" s="138"/>
      <c r="AD55" s="140"/>
      <c r="AE55" s="141" t="str">
        <f>IF(AF55="","","＝")</f>
        <v/>
      </c>
      <c r="AF55" s="142"/>
      <c r="AG55" s="143" t="str">
        <f>IF(AF55="","",ROUND(AF55,1))</f>
        <v/>
      </c>
      <c r="AH55" s="119"/>
      <c r="AI55" s="120"/>
    </row>
    <row r="56" spans="1:35" ht="15.95" customHeight="1" x14ac:dyDescent="0.15">
      <c r="A56" s="103"/>
      <c r="B56" s="104"/>
      <c r="C56" s="275"/>
      <c r="D56" s="106"/>
      <c r="E56" s="106"/>
      <c r="F56" s="106"/>
      <c r="G56" s="106"/>
      <c r="H56" s="106"/>
      <c r="I56" s="106"/>
      <c r="J56" s="106"/>
      <c r="K56" s="106"/>
      <c r="L56" s="106"/>
      <c r="M56" s="106"/>
      <c r="N56" s="106"/>
      <c r="O56" s="106"/>
      <c r="P56" s="106"/>
      <c r="Q56" s="106"/>
      <c r="R56" s="106"/>
      <c r="S56" s="106"/>
      <c r="T56" s="106"/>
      <c r="U56" s="106"/>
      <c r="V56" s="106"/>
      <c r="W56" s="106"/>
      <c r="X56" s="106"/>
      <c r="Y56" s="106"/>
      <c r="Z56" s="106"/>
      <c r="AA56" s="106"/>
      <c r="AB56" s="106"/>
      <c r="AC56" s="106"/>
      <c r="AD56" s="108"/>
      <c r="AE56" s="133"/>
      <c r="AF56" s="144"/>
      <c r="AG56" s="271"/>
      <c r="AH56" s="112"/>
      <c r="AI56" s="113"/>
    </row>
    <row r="57" spans="1:35" ht="15.95" customHeight="1" x14ac:dyDescent="0.15">
      <c r="A57" s="114"/>
      <c r="B57" s="135"/>
      <c r="C57" s="276"/>
      <c r="D57" s="272"/>
      <c r="E57" s="138"/>
      <c r="F57" s="138"/>
      <c r="G57" s="138"/>
      <c r="H57" s="138"/>
      <c r="I57" s="138"/>
      <c r="J57" s="138"/>
      <c r="K57" s="138"/>
      <c r="L57" s="138"/>
      <c r="M57" s="138"/>
      <c r="N57" s="138"/>
      <c r="O57" s="138"/>
      <c r="P57" s="138"/>
      <c r="Q57" s="138"/>
      <c r="R57" s="138"/>
      <c r="S57" s="138"/>
      <c r="T57" s="138"/>
      <c r="U57" s="138"/>
      <c r="V57" s="138"/>
      <c r="W57" s="138"/>
      <c r="X57" s="138"/>
      <c r="Y57" s="138"/>
      <c r="Z57" s="138"/>
      <c r="AA57" s="138"/>
      <c r="AB57" s="138"/>
      <c r="AC57" s="138"/>
      <c r="AD57" s="140"/>
      <c r="AE57" s="141" t="str">
        <f>IF(AF57="","","＝")</f>
        <v/>
      </c>
      <c r="AF57" s="142"/>
      <c r="AG57" s="143" t="str">
        <f>IF(AF57="","",ROUND(AF57,1))</f>
        <v/>
      </c>
      <c r="AH57" s="119"/>
      <c r="AI57" s="120"/>
    </row>
    <row r="58" spans="1:35" ht="15.95" customHeight="1" x14ac:dyDescent="0.15">
      <c r="A58" s="103"/>
      <c r="B58" s="104"/>
      <c r="C58" s="275"/>
      <c r="D58" s="106"/>
      <c r="E58" s="106"/>
      <c r="F58" s="106"/>
      <c r="G58" s="106"/>
      <c r="H58" s="106"/>
      <c r="I58" s="106"/>
      <c r="J58" s="106"/>
      <c r="K58" s="106"/>
      <c r="L58" s="106"/>
      <c r="M58" s="106"/>
      <c r="N58" s="106"/>
      <c r="O58" s="106"/>
      <c r="P58" s="106"/>
      <c r="Q58" s="106"/>
      <c r="R58" s="106"/>
      <c r="S58" s="106"/>
      <c r="T58" s="106"/>
      <c r="U58" s="106"/>
      <c r="V58" s="106"/>
      <c r="W58" s="106"/>
      <c r="X58" s="106"/>
      <c r="Y58" s="106"/>
      <c r="Z58" s="106"/>
      <c r="AA58" s="106"/>
      <c r="AB58" s="106"/>
      <c r="AC58" s="106"/>
      <c r="AD58" s="108"/>
      <c r="AE58" s="133"/>
      <c r="AF58" s="144"/>
      <c r="AG58" s="271"/>
      <c r="AH58" s="112"/>
      <c r="AI58" s="113"/>
    </row>
    <row r="59" spans="1:35" ht="15.95" customHeight="1" x14ac:dyDescent="0.15">
      <c r="A59" s="114"/>
      <c r="B59" s="135"/>
      <c r="C59" s="276"/>
      <c r="D59" s="272"/>
      <c r="E59" s="138"/>
      <c r="F59" s="138"/>
      <c r="G59" s="138"/>
      <c r="H59" s="138"/>
      <c r="I59" s="138"/>
      <c r="J59" s="138"/>
      <c r="K59" s="138"/>
      <c r="L59" s="138"/>
      <c r="M59" s="138"/>
      <c r="N59" s="138"/>
      <c r="O59" s="138"/>
      <c r="P59" s="138"/>
      <c r="Q59" s="138"/>
      <c r="R59" s="138"/>
      <c r="S59" s="138"/>
      <c r="T59" s="138"/>
      <c r="U59" s="138"/>
      <c r="V59" s="138"/>
      <c r="W59" s="138"/>
      <c r="X59" s="138"/>
      <c r="Y59" s="138"/>
      <c r="Z59" s="138"/>
      <c r="AA59" s="138"/>
      <c r="AB59" s="138"/>
      <c r="AC59" s="138"/>
      <c r="AD59" s="140"/>
      <c r="AE59" s="141" t="str">
        <f>IF(AF59="","","＝")</f>
        <v/>
      </c>
      <c r="AF59" s="142"/>
      <c r="AG59" s="143" t="str">
        <f>IF(AF59="","",ROUND(AF59,1))</f>
        <v/>
      </c>
      <c r="AH59" s="119"/>
      <c r="AI59" s="120"/>
    </row>
    <row r="60" spans="1:35" ht="15.95" customHeight="1" x14ac:dyDescent="0.15">
      <c r="A60" s="103"/>
      <c r="B60" s="104"/>
      <c r="C60" s="275"/>
      <c r="D60" s="106"/>
      <c r="E60" s="106"/>
      <c r="F60" s="106"/>
      <c r="G60" s="106"/>
      <c r="H60" s="106"/>
      <c r="I60" s="106"/>
      <c r="J60" s="106"/>
      <c r="K60" s="106"/>
      <c r="L60" s="106"/>
      <c r="M60" s="106"/>
      <c r="N60" s="106"/>
      <c r="O60" s="106"/>
      <c r="P60" s="106"/>
      <c r="Q60" s="106"/>
      <c r="R60" s="106"/>
      <c r="S60" s="106"/>
      <c r="T60" s="106"/>
      <c r="U60" s="106"/>
      <c r="V60" s="106"/>
      <c r="W60" s="106"/>
      <c r="X60" s="106"/>
      <c r="Y60" s="106"/>
      <c r="Z60" s="106"/>
      <c r="AA60" s="106"/>
      <c r="AB60" s="106"/>
      <c r="AC60" s="106"/>
      <c r="AD60" s="108"/>
      <c r="AE60" s="133"/>
      <c r="AF60" s="144"/>
      <c r="AG60" s="271"/>
      <c r="AH60" s="112"/>
      <c r="AI60" s="113"/>
    </row>
    <row r="61" spans="1:35" ht="15.95" customHeight="1" x14ac:dyDescent="0.15">
      <c r="A61" s="114"/>
      <c r="B61" s="135"/>
      <c r="C61" s="276"/>
      <c r="D61" s="272"/>
      <c r="E61" s="138"/>
      <c r="F61" s="138"/>
      <c r="G61" s="138"/>
      <c r="H61" s="138"/>
      <c r="I61" s="138"/>
      <c r="J61" s="138"/>
      <c r="K61" s="138"/>
      <c r="L61" s="138"/>
      <c r="M61" s="138"/>
      <c r="N61" s="138"/>
      <c r="O61" s="138"/>
      <c r="P61" s="138"/>
      <c r="Q61" s="138"/>
      <c r="R61" s="138"/>
      <c r="S61" s="138"/>
      <c r="T61" s="138"/>
      <c r="U61" s="138"/>
      <c r="V61" s="138"/>
      <c r="W61" s="138"/>
      <c r="X61" s="138"/>
      <c r="Y61" s="138"/>
      <c r="Z61" s="138"/>
      <c r="AA61" s="138"/>
      <c r="AB61" s="138"/>
      <c r="AC61" s="138"/>
      <c r="AD61" s="140"/>
      <c r="AE61" s="141" t="str">
        <f>IF(AF61="","","＝")</f>
        <v/>
      </c>
      <c r="AF61" s="142"/>
      <c r="AG61" s="143" t="str">
        <f>IF(AF61="","",ROUND(AF61,1))</f>
        <v/>
      </c>
      <c r="AH61" s="119"/>
      <c r="AI61" s="120"/>
    </row>
    <row r="62" spans="1:35" ht="15.95" customHeight="1" x14ac:dyDescent="0.15">
      <c r="A62" s="103"/>
      <c r="B62" s="104"/>
      <c r="C62" s="275"/>
      <c r="D62" s="106"/>
      <c r="E62" s="106"/>
      <c r="F62" s="106"/>
      <c r="G62" s="106"/>
      <c r="H62" s="106"/>
      <c r="I62" s="106"/>
      <c r="J62" s="106"/>
      <c r="K62" s="106"/>
      <c r="L62" s="106"/>
      <c r="M62" s="106"/>
      <c r="N62" s="106"/>
      <c r="O62" s="106"/>
      <c r="P62" s="106"/>
      <c r="Q62" s="106"/>
      <c r="R62" s="106"/>
      <c r="S62" s="106"/>
      <c r="T62" s="106"/>
      <c r="U62" s="106"/>
      <c r="V62" s="106"/>
      <c r="W62" s="106"/>
      <c r="X62" s="106"/>
      <c r="Y62" s="106"/>
      <c r="Z62" s="106"/>
      <c r="AA62" s="106"/>
      <c r="AB62" s="106"/>
      <c r="AC62" s="106"/>
      <c r="AD62" s="108"/>
      <c r="AE62" s="133"/>
      <c r="AF62" s="144"/>
      <c r="AG62" s="271"/>
      <c r="AH62" s="112"/>
      <c r="AI62" s="113"/>
    </row>
    <row r="63" spans="1:35" ht="15.95" customHeight="1" x14ac:dyDescent="0.15">
      <c r="A63" s="114"/>
      <c r="B63" s="135"/>
      <c r="C63" s="276"/>
      <c r="D63" s="272"/>
      <c r="E63" s="138"/>
      <c r="F63" s="138"/>
      <c r="G63" s="138"/>
      <c r="H63" s="138"/>
      <c r="I63" s="138"/>
      <c r="J63" s="138"/>
      <c r="K63" s="138"/>
      <c r="L63" s="138"/>
      <c r="M63" s="138"/>
      <c r="N63" s="138"/>
      <c r="O63" s="138"/>
      <c r="P63" s="138"/>
      <c r="Q63" s="138"/>
      <c r="R63" s="138"/>
      <c r="S63" s="138"/>
      <c r="T63" s="138"/>
      <c r="U63" s="138"/>
      <c r="V63" s="138"/>
      <c r="W63" s="138"/>
      <c r="X63" s="138"/>
      <c r="Y63" s="138"/>
      <c r="Z63" s="138"/>
      <c r="AA63" s="138"/>
      <c r="AB63" s="138"/>
      <c r="AC63" s="138"/>
      <c r="AD63" s="140"/>
      <c r="AE63" s="141" t="str">
        <f>IF(AF63="","","＝")</f>
        <v/>
      </c>
      <c r="AF63" s="142"/>
      <c r="AG63" s="143" t="str">
        <f>IF(AF63="","",ROUND(AF63,1))</f>
        <v/>
      </c>
      <c r="AH63" s="119"/>
      <c r="AI63" s="120"/>
    </row>
    <row r="64" spans="1:35" ht="15.95" customHeight="1" x14ac:dyDescent="0.15">
      <c r="A64" s="103"/>
      <c r="B64" s="104"/>
      <c r="C64" s="275"/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6"/>
      <c r="P64" s="106"/>
      <c r="Q64" s="106"/>
      <c r="R64" s="106"/>
      <c r="S64" s="106"/>
      <c r="T64" s="106"/>
      <c r="U64" s="106"/>
      <c r="V64" s="106"/>
      <c r="W64" s="106"/>
      <c r="X64" s="106"/>
      <c r="Y64" s="106"/>
      <c r="Z64" s="106"/>
      <c r="AA64" s="106"/>
      <c r="AB64" s="106"/>
      <c r="AC64" s="106"/>
      <c r="AD64" s="108"/>
      <c r="AE64" s="133"/>
      <c r="AF64" s="144"/>
      <c r="AG64" s="271"/>
      <c r="AH64" s="112"/>
      <c r="AI64" s="113"/>
    </row>
    <row r="65" spans="1:35" ht="15.95" customHeight="1" x14ac:dyDescent="0.15">
      <c r="A65" s="114"/>
      <c r="B65" s="135"/>
      <c r="C65" s="276"/>
      <c r="D65" s="272"/>
      <c r="E65" s="138"/>
      <c r="F65" s="138"/>
      <c r="G65" s="138"/>
      <c r="H65" s="138"/>
      <c r="I65" s="138"/>
      <c r="J65" s="138"/>
      <c r="K65" s="138"/>
      <c r="L65" s="138"/>
      <c r="M65" s="138"/>
      <c r="N65" s="138"/>
      <c r="O65" s="138"/>
      <c r="P65" s="138"/>
      <c r="Q65" s="138"/>
      <c r="R65" s="138"/>
      <c r="S65" s="138"/>
      <c r="T65" s="138"/>
      <c r="U65" s="138"/>
      <c r="V65" s="138"/>
      <c r="W65" s="138"/>
      <c r="X65" s="138"/>
      <c r="Y65" s="138"/>
      <c r="Z65" s="138"/>
      <c r="AA65" s="138"/>
      <c r="AB65" s="138"/>
      <c r="AC65" s="138"/>
      <c r="AD65" s="140"/>
      <c r="AE65" s="141" t="str">
        <f>IF(AF65="","","＝")</f>
        <v/>
      </c>
      <c r="AF65" s="142"/>
      <c r="AG65" s="143" t="str">
        <f>IF(AF65="","",ROUND(AF65,1))</f>
        <v/>
      </c>
      <c r="AH65" s="119"/>
      <c r="AI65" s="120"/>
    </row>
    <row r="66" spans="1:35" ht="15.95" customHeight="1" x14ac:dyDescent="0.15">
      <c r="A66" s="103"/>
      <c r="B66" s="104"/>
      <c r="C66" s="275"/>
      <c r="D66" s="106"/>
      <c r="E66" s="106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06"/>
      <c r="T66" s="106"/>
      <c r="U66" s="106"/>
      <c r="V66" s="106"/>
      <c r="W66" s="106"/>
      <c r="X66" s="106"/>
      <c r="Y66" s="106"/>
      <c r="Z66" s="106"/>
      <c r="AA66" s="106"/>
      <c r="AB66" s="106"/>
      <c r="AC66" s="106"/>
      <c r="AD66" s="108"/>
      <c r="AE66" s="133"/>
      <c r="AF66" s="144"/>
      <c r="AG66" s="271"/>
      <c r="AH66" s="112"/>
      <c r="AI66" s="113"/>
    </row>
    <row r="67" spans="1:35" ht="15.95" customHeight="1" x14ac:dyDescent="0.15">
      <c r="A67" s="114"/>
      <c r="B67" s="135"/>
      <c r="C67" s="276"/>
      <c r="D67" s="272"/>
      <c r="E67" s="138"/>
      <c r="F67" s="138"/>
      <c r="G67" s="138"/>
      <c r="H67" s="138"/>
      <c r="I67" s="138"/>
      <c r="J67" s="138"/>
      <c r="K67" s="138"/>
      <c r="L67" s="138"/>
      <c r="M67" s="138"/>
      <c r="N67" s="138"/>
      <c r="O67" s="138"/>
      <c r="P67" s="138"/>
      <c r="Q67" s="138"/>
      <c r="R67" s="138"/>
      <c r="S67" s="138"/>
      <c r="T67" s="138"/>
      <c r="U67" s="138"/>
      <c r="V67" s="138"/>
      <c r="W67" s="138"/>
      <c r="X67" s="138"/>
      <c r="Y67" s="138"/>
      <c r="Z67" s="138"/>
      <c r="AA67" s="138"/>
      <c r="AB67" s="138"/>
      <c r="AC67" s="138"/>
      <c r="AD67" s="140"/>
      <c r="AE67" s="141" t="str">
        <f>IF(AF67="","","＝")</f>
        <v/>
      </c>
      <c r="AF67" s="142"/>
      <c r="AG67" s="143" t="str">
        <f>IF(AF67="","",ROUND(AF67,1))</f>
        <v/>
      </c>
      <c r="AH67" s="119"/>
      <c r="AI67" s="120"/>
    </row>
    <row r="68" spans="1:35" ht="15.95" customHeight="1" x14ac:dyDescent="0.15">
      <c r="A68" s="103"/>
      <c r="B68" s="104"/>
      <c r="C68" s="275"/>
      <c r="D68" s="106"/>
      <c r="E68" s="106"/>
      <c r="F68" s="106"/>
      <c r="G68" s="106"/>
      <c r="H68" s="106"/>
      <c r="I68" s="106"/>
      <c r="J68" s="106"/>
      <c r="K68" s="106"/>
      <c r="L68" s="106"/>
      <c r="M68" s="106"/>
      <c r="N68" s="106"/>
      <c r="O68" s="106"/>
      <c r="P68" s="106"/>
      <c r="Q68" s="106"/>
      <c r="R68" s="106"/>
      <c r="S68" s="106"/>
      <c r="T68" s="106"/>
      <c r="U68" s="106"/>
      <c r="V68" s="106"/>
      <c r="W68" s="106"/>
      <c r="X68" s="106"/>
      <c r="Y68" s="106"/>
      <c r="Z68" s="106"/>
      <c r="AA68" s="106"/>
      <c r="AB68" s="106"/>
      <c r="AC68" s="106"/>
      <c r="AD68" s="108"/>
      <c r="AE68" s="133"/>
      <c r="AF68" s="144"/>
      <c r="AG68" s="271"/>
      <c r="AH68" s="112"/>
      <c r="AI68" s="113"/>
    </row>
    <row r="69" spans="1:35" ht="15.95" customHeight="1" x14ac:dyDescent="0.15">
      <c r="A69" s="114"/>
      <c r="B69" s="135"/>
      <c r="C69" s="276"/>
      <c r="D69" s="272"/>
      <c r="E69" s="138"/>
      <c r="F69" s="138"/>
      <c r="G69" s="138"/>
      <c r="H69" s="138"/>
      <c r="I69" s="138"/>
      <c r="J69" s="138"/>
      <c r="K69" s="138"/>
      <c r="L69" s="138"/>
      <c r="M69" s="138"/>
      <c r="N69" s="138"/>
      <c r="O69" s="138"/>
      <c r="P69" s="138"/>
      <c r="Q69" s="138"/>
      <c r="R69" s="138"/>
      <c r="S69" s="138"/>
      <c r="T69" s="138"/>
      <c r="U69" s="138"/>
      <c r="V69" s="138"/>
      <c r="W69" s="138"/>
      <c r="X69" s="138"/>
      <c r="Y69" s="138"/>
      <c r="Z69" s="138"/>
      <c r="AA69" s="138"/>
      <c r="AB69" s="138"/>
      <c r="AC69" s="138"/>
      <c r="AD69" s="140"/>
      <c r="AE69" s="141" t="str">
        <f>IF(AF69="","","＝")</f>
        <v/>
      </c>
      <c r="AF69" s="142"/>
      <c r="AG69" s="143" t="str">
        <f>IF(AF69="","",ROUND(AF69,1))</f>
        <v/>
      </c>
      <c r="AH69" s="119"/>
      <c r="AI69" s="120"/>
    </row>
  </sheetData>
  <mergeCells count="55">
    <mergeCell ref="C5:AF5"/>
    <mergeCell ref="B1:J1"/>
    <mergeCell ref="K1:T1"/>
    <mergeCell ref="U1:AF1"/>
    <mergeCell ref="B3:J3"/>
    <mergeCell ref="K3:AF3"/>
    <mergeCell ref="C37:AF37"/>
    <mergeCell ref="D6:F6"/>
    <mergeCell ref="H6:J6"/>
    <mergeCell ref="L6:N6"/>
    <mergeCell ref="P6:R6"/>
    <mergeCell ref="T6:V6"/>
    <mergeCell ref="X6:Z6"/>
    <mergeCell ref="AB6:AD6"/>
    <mergeCell ref="D7:F7"/>
    <mergeCell ref="H7:J7"/>
    <mergeCell ref="L7:N7"/>
    <mergeCell ref="P7:R7"/>
    <mergeCell ref="T7:V7"/>
    <mergeCell ref="X7:Z7"/>
    <mergeCell ref="AB7:AD7"/>
    <mergeCell ref="AB8:AD8"/>
    <mergeCell ref="X9:Z9"/>
    <mergeCell ref="AB9:AD9"/>
    <mergeCell ref="D8:F8"/>
    <mergeCell ref="H8:J8"/>
    <mergeCell ref="L8:N8"/>
    <mergeCell ref="P8:R8"/>
    <mergeCell ref="T8:V8"/>
    <mergeCell ref="X8:Z8"/>
    <mergeCell ref="D9:F9"/>
    <mergeCell ref="H9:J9"/>
    <mergeCell ref="L9:N9"/>
    <mergeCell ref="P9:R9"/>
    <mergeCell ref="T9:V9"/>
    <mergeCell ref="AB10:AD10"/>
    <mergeCell ref="D11:F11"/>
    <mergeCell ref="H11:J11"/>
    <mergeCell ref="L11:N11"/>
    <mergeCell ref="P11:R11"/>
    <mergeCell ref="T11:V11"/>
    <mergeCell ref="X11:Z11"/>
    <mergeCell ref="D10:F10"/>
    <mergeCell ref="H10:J10"/>
    <mergeCell ref="L10:N10"/>
    <mergeCell ref="P10:R10"/>
    <mergeCell ref="T10:V10"/>
    <mergeCell ref="X10:Z10"/>
    <mergeCell ref="D20:F20"/>
    <mergeCell ref="H20:J20"/>
    <mergeCell ref="L20:N20"/>
    <mergeCell ref="AB12:AD12"/>
    <mergeCell ref="D16:F16"/>
    <mergeCell ref="H16:J16"/>
    <mergeCell ref="L16:N16"/>
  </mergeCells>
  <phoneticPr fontId="12"/>
  <printOptions horizontalCentered="1"/>
  <pageMargins left="0.39370078740157483" right="0.39370078740157483" top="0.98425196850393704" bottom="0.39370078740157483" header="0.19685039370078741" footer="0.19685039370078741"/>
  <pageSetup paperSize="9" orientation="landscape" r:id="rId1"/>
  <headerFooter alignWithMargins="0"/>
  <rowBreaks count="1" manualBreakCount="1">
    <brk id="35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indexed="10"/>
  </sheetPr>
  <dimension ref="N2:O2"/>
  <sheetViews>
    <sheetView showGridLines="0" view="pageBreakPreview" topLeftCell="A146" zoomScaleNormal="100" workbookViewId="0">
      <selection activeCell="C175" sqref="C175"/>
    </sheetView>
  </sheetViews>
  <sheetFormatPr defaultRowHeight="13.5" customHeight="1" x14ac:dyDescent="0.15"/>
  <sheetData>
    <row r="2" spans="14:15" ht="13.5" customHeight="1" x14ac:dyDescent="0.15">
      <c r="N2" s="1"/>
      <c r="O2" s="2"/>
    </row>
  </sheetData>
  <phoneticPr fontId="12"/>
  <printOptions horizontalCentered="1" verticalCentered="1"/>
  <pageMargins left="0" right="0" top="0" bottom="0" header="0.51181102362204722" footer="0.51181102362204722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14</vt:i4>
      </vt:variant>
      <vt:variant>
        <vt:lpstr>名前付き一覧</vt:lpstr>
      </vt:variant>
      <vt:variant>
        <vt:i4>9</vt:i4>
      </vt:variant>
    </vt:vector>
  </HeadingPairs>
  <TitlesOfParts>
    <vt:vector size="23" baseType="lpstr">
      <vt:lpstr>敷地造成工_数量集計表</vt:lpstr>
      <vt:lpstr>舗装工_中表紙</vt:lpstr>
      <vt:lpstr>舗装工集計</vt:lpstr>
      <vt:lpstr>路盤工</vt:lpstr>
      <vt:lpstr>舗装工</vt:lpstr>
      <vt:lpstr>舗装面積</vt:lpstr>
      <vt:lpstr>舗装面積_根拠図(1)</vt:lpstr>
      <vt:lpstr>舗装面積_根拠図(2)</vt:lpstr>
      <vt:lpstr>舗装工_当り調書</vt:lpstr>
      <vt:lpstr>延長調書</vt:lpstr>
      <vt:lpstr>縁石工_当り調書</vt:lpstr>
      <vt:lpstr>区画線工_中表紙</vt:lpstr>
      <vt:lpstr>区画線工</vt:lpstr>
      <vt:lpstr>横断土工根拠図</vt:lpstr>
      <vt:lpstr>延長調書!Print_Area</vt:lpstr>
      <vt:lpstr>縁石工_当り調書!Print_Area</vt:lpstr>
      <vt:lpstr>区画線工!Print_Area</vt:lpstr>
      <vt:lpstr>舗装工!Print_Area</vt:lpstr>
      <vt:lpstr>舗装工_当り調書!Print_Area</vt:lpstr>
      <vt:lpstr>舗装工集計!Print_Area</vt:lpstr>
      <vt:lpstr>'舗装面積_根拠図(1)'!Print_Area</vt:lpstr>
      <vt:lpstr>'舗装面積_根拠図(2)'!Print_Area</vt:lpstr>
      <vt:lpstr>路盤工!Print_Area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数量計算書</dc:title>
  <dc:creator>DELL-PRE7920-TS-A</dc:creator>
  <cp:lastModifiedBy>森脇 将大</cp:lastModifiedBy>
  <cp:lastPrinted>2025-10-29T08:30:40Z</cp:lastPrinted>
  <dcterms:created xsi:type="dcterms:W3CDTF">2000-10-10T02:38:47Z</dcterms:created>
  <dcterms:modified xsi:type="dcterms:W3CDTF">2025-10-29T08:30:59Z</dcterms:modified>
</cp:coreProperties>
</file>